
<file path=[Content_Types].xml><?xml version="1.0" encoding="utf-8"?>
<Types xmlns="http://schemas.openxmlformats.org/package/2006/content-types">
  <Default ContentType="application/vnd.openxmlformats-officedocument.spreadsheetml.sheet.main+xml" Extension="xml"/>
  <Override ContentType="application/vnd.openxmlformats-package.relationships+xml" PartName="/_rels/.rels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package.relationships+xml" PartName="/xl/_rels/workbook.xml.rels"/>
  <Override ContentType="application/vnd.openxmlformats-officedocument.drawingml.chart+xml" PartName="/xl/charts/chart1.xml"/>
  <Override ContentType="application/vnd.openxmlformats-package.relationships+xml" PartName="/xl/drawings/_rels/drawing1.xml.rels"/>
  <Override ContentType="application/vnd.openxmlformats-package.relationships+xml" PartName="/xl/drawings/_rels/drawing2.xml.rels"/>
  <Override ContentType="application/vnd.openxmlformats-officedocument.drawing+xml" PartName="/xl/drawings/drawing1.xml"/>
  <Override ContentType="application/vnd.openxmlformats-officedocument.drawing+xml" PartName="/xl/drawings/drawing2.xml"/>
  <Override ContentType="image/jpeg" PartName="/xl/media/image1.jpeg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package.relationships+xml" PartName="/xl/worksheets/_rels/sheet1.xml.rels"/>
  <Override ContentType="application/vnd.openxmlformats-package.relationships+xml" PartName="/xl/worksheets/_rels/sheet2.xml.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Relationship Id="rId4" Target="docProps/custom.xml" Type="http://schemas.openxmlformats.org/officeDocument/2006/relationships/custom-properties"/>
</Relationships>
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Ergebnisse" sheetId="1" state="visible" r:id="rId2"/>
    <sheet name="Eingabe QS" sheetId="2" state="visible" r:id="rId3"/>
    <sheet name="Moment" sheetId="3" state="visible" r:id="rId4"/>
  </sheets>
  <definedNames>
    <definedName function="false" hidden="false" localSheetId="1" name="_xlnm.Print_Area" vbProcedure="false">'Eingabe QS'!$A$1:$I$41</definedName>
    <definedName function="false" hidden="false" localSheetId="0" name="_xlnm.Print_Area" vbProcedure="false">Ergebnisse!$A$1:$I$38</definedName>
    <definedName function="false" hidden="false" localSheetId="2" name="_xlnm.Print_Area" vbProcedure="false">Moment!$A$1:$K$81</definedName>
    <definedName function="false" hidden="false" localSheetId="2" name="_xlnm.Print_Titles" vbProcedure="false">Moment!$8:$9</definedName>
    <definedName function="false" hidden="false" name="A" vbProcedure="false">'Eingabe QS'!$G$14</definedName>
    <definedName function="false" hidden="false" name="b" vbProcedure="false">'Eingabe QS'!$G$7</definedName>
    <definedName function="false" hidden="false" name="Ergebnisse" vbProcedure="false">Ergebnisse!$B$15:$H$17</definedName>
    <definedName function="false" hidden="false" name="ErgebnisseQS" vbProcedure="false">'Eingabe QS'!$B$14:$H$16</definedName>
    <definedName function="false" hidden="false" name="h" vbProcedure="false">'Eingabe QS'!$G$6</definedName>
    <definedName function="false" hidden="false" name="L" vbProcedure="false">Ergebnisse!$G$6</definedName>
    <definedName function="false" hidden="false" name="MMax" vbProcedure="false">Ergebnisse!$G$15</definedName>
    <definedName function="false" hidden="false" name="Nutzereingabe" vbProcedure="false">Ergebnisse!$B$6:$H$11</definedName>
    <definedName function="false" hidden="false" name="NutzereingabeQS" vbProcedure="false">'Eingabe QS'!$B$6:$H$10</definedName>
    <definedName function="false" hidden="false" name="sigMMax" vbProcedure="false">Ergebnisse!$G$16</definedName>
    <definedName function="false" hidden="false" name="ss" vbProcedure="false">'Eingabe QS'!$G$8</definedName>
    <definedName function="false" hidden="false" name="t" vbProcedure="false">'Eingabe QS'!$G$9</definedName>
    <definedName function="false" hidden="false" name="XMMax" vbProcedure="false">Ergebnisse!$G$17</definedName>
    <definedName function="false" hidden="false" name="y" vbProcedure="false">'Eingabe QS'!$G$10</definedName>
    <definedName function="false" hidden="false" localSheetId="0" name="_xlnm.Print_Area" vbProcedure="false">Ergebnisse!$A$1:$I$38</definedName>
    <definedName function="false" hidden="false" localSheetId="0" name="_xlnm.Print_Area_0" vbProcedure="false">Ergebnisse!$A$1:$I$38</definedName>
    <definedName function="false" hidden="false" localSheetId="0" name="_xlnm.Print_Area_0_0" vbProcedure="false">Ergebnisse!$A$1:$I$38</definedName>
    <definedName function="false" hidden="false" localSheetId="1" name="_xlnm.Print_Area" vbProcedure="false">'Eingabe QS'!$A$1:$I$41</definedName>
    <definedName function="false" hidden="false" localSheetId="1" name="_xlnm.Print_Area_0" vbProcedure="false">'Eingabe QS'!$A$1:$I$41</definedName>
    <definedName function="false" hidden="false" localSheetId="1" name="_xlnm.Print_Area_0_0" vbProcedure="false">'Eingabe QS'!$A$1:$I$41</definedName>
    <definedName function="false" hidden="false" localSheetId="2" name="_xlnm.Print_Area" vbProcedure="false">Moment!$A$1:$K$81</definedName>
    <definedName function="false" hidden="false" localSheetId="2" name="_xlnm.Print_Area_0" vbProcedure="false">Moment!$A$1:$K$81</definedName>
    <definedName function="false" hidden="false" localSheetId="2" name="_xlnm.Print_Area_0_0" vbProcedure="false">Moment!$A$1:$K$81</definedName>
    <definedName function="false" hidden="false" localSheetId="2" name="_xlnm.Print_Titles" vbProcedure="false">Moment!$8:$9</definedName>
    <definedName function="false" hidden="false" localSheetId="2" name="_xlnm.Print_Titles_0" vbProcedure="false">Moment!$8:$9</definedName>
    <definedName function="false" hidden="false" localSheetId="2" name="_xlnm.Print_Titles_0_0" vbProcedure="false">Moment!$8:$9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<sst xmlns="http://schemas.openxmlformats.org/spreadsheetml/2006/main" count="88" uniqueCount="65">
  <si>
    <t>Einfache statische Berechnung eines Einfeldträgers</t>
  </si>
  <si>
    <t>Bitte geben sie folgende Werte ein:</t>
  </si>
  <si>
    <t>Gesamtlänge des Einfeldträgers</t>
  </si>
  <si>
    <t>L=</t>
  </si>
  <si>
    <t>[m]</t>
  </si>
  <si>
    <t>Summe aus Eigengewicht und Auflast</t>
  </si>
  <si>
    <t>qz+pz=</t>
  </si>
  <si>
    <t>[N/m]</t>
  </si>
  <si>
    <r>
      <t>Einzellast P</t>
    </r>
    <r>
      <rPr>
        <vertAlign val="subscript"/>
        <sz val="11"/>
        <color rgb="FF000000"/>
        <rFont val="Calibri"/>
        <family val="2"/>
        <charset val="1"/>
      </rPr>
      <t>z1</t>
    </r>
  </si>
  <si>
    <t>Pz1=</t>
  </si>
  <si>
    <t>[N]</t>
  </si>
  <si>
    <r>
      <t>Position der Einzellast x</t>
    </r>
    <r>
      <rPr>
        <vertAlign val="subscript"/>
        <sz val="11"/>
        <color rgb="FF000000"/>
        <rFont val="Calibri"/>
        <family val="2"/>
        <charset val="1"/>
      </rPr>
      <t>1</t>
    </r>
  </si>
  <si>
    <r>
      <t>x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=</t>
    </r>
  </si>
  <si>
    <r>
      <t>Einzellast P</t>
    </r>
    <r>
      <rPr>
        <vertAlign val="subscript"/>
        <sz val="11"/>
        <color rgb="FF000000"/>
        <rFont val="Calibri"/>
        <family val="2"/>
        <charset val="1"/>
      </rPr>
      <t>z2</t>
    </r>
  </si>
  <si>
    <t>Pz2=</t>
  </si>
  <si>
    <r>
      <t>Position der Einzellast x</t>
    </r>
    <r>
      <rPr>
        <vertAlign val="subscript"/>
        <sz val="11"/>
        <color rgb="FF000000"/>
        <rFont val="Calibri"/>
        <family val="2"/>
        <charset val="1"/>
      </rPr>
      <t>2</t>
    </r>
  </si>
  <si>
    <r>
      <t>x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=</t>
    </r>
  </si>
  <si>
    <t>Ergebnisse:</t>
  </si>
  <si>
    <t>Maximales Moment</t>
  </si>
  <si>
    <r>
      <t>M</t>
    </r>
    <r>
      <rPr>
        <vertAlign val="subscript"/>
        <sz val="11"/>
        <color rgb="FF000000"/>
        <rFont val="Calibri"/>
        <family val="2"/>
        <charset val="1"/>
      </rPr>
      <t>max</t>
    </r>
    <r>
      <rPr>
        <sz val="11"/>
        <color rgb="FF000000"/>
        <rFont val="Calibri"/>
        <family val="2"/>
        <charset val="1"/>
      </rPr>
      <t>=</t>
    </r>
  </si>
  <si>
    <t>[Nm]</t>
  </si>
  <si>
    <t>zugehörige Biegespannung</t>
  </si>
  <si>
    <r>
      <t>σ</t>
    </r>
    <r>
      <rPr>
        <vertAlign val="subscript"/>
        <sz val="11"/>
        <color rgb="FF000000"/>
        <rFont val="Calibri"/>
        <family val="2"/>
        <charset val="1"/>
      </rPr>
      <t>Mmax</t>
    </r>
    <r>
      <rPr>
        <sz val="11"/>
        <color rgb="FF000000"/>
        <rFont val="Calibri"/>
        <family val="2"/>
        <charset val="1"/>
      </rPr>
      <t>=</t>
    </r>
  </si>
  <si>
    <t>[N/mm²]</t>
  </si>
  <si>
    <t>an der Stelle</t>
  </si>
  <si>
    <r>
      <t>x</t>
    </r>
    <r>
      <rPr>
        <vertAlign val="subscript"/>
        <sz val="11"/>
        <color rgb="FF000000"/>
        <rFont val="Calibri"/>
        <family val="2"/>
        <charset val="1"/>
      </rPr>
      <t>Mmax</t>
    </r>
    <r>
      <rPr>
        <sz val="11"/>
        <color rgb="FF000000"/>
        <rFont val="Calibri"/>
        <family val="2"/>
        <charset val="1"/>
      </rPr>
      <t>=</t>
    </r>
  </si>
  <si>
    <t>Diagramm:</t>
  </si>
  <si>
    <t>Längen:</t>
  </si>
  <si>
    <t>Berechnung der Querschnittsabhängigen Werte</t>
  </si>
  <si>
    <t>Höhe</t>
  </si>
  <si>
    <t>h=</t>
  </si>
  <si>
    <t>[cm]</t>
  </si>
  <si>
    <t>Breite</t>
  </si>
  <si>
    <t>b=</t>
  </si>
  <si>
    <t>Stegdicke</t>
  </si>
  <si>
    <t>s=</t>
  </si>
  <si>
    <t>Flanschdicke</t>
  </si>
  <si>
    <t>t=</t>
  </si>
  <si>
    <t>Dichte des Materials</t>
  </si>
  <si>
    <t>y=</t>
  </si>
  <si>
    <t>[kg/m³]</t>
  </si>
  <si>
    <t>Fläche des Querschnitts</t>
  </si>
  <si>
    <t>A=</t>
  </si>
  <si>
    <t>[cm²]</t>
  </si>
  <si>
    <t>Flächenträgheitsmoment um y-y</t>
  </si>
  <si>
    <r>
      <t>I</t>
    </r>
    <r>
      <rPr>
        <vertAlign val="subscript"/>
        <sz val="11"/>
        <color rgb="FF000000"/>
        <rFont val="Calibri"/>
        <family val="2"/>
        <charset val="1"/>
      </rPr>
      <t>y</t>
    </r>
    <r>
      <rPr>
        <sz val="11"/>
        <color rgb="FF000000"/>
        <rFont val="Calibri"/>
        <family val="2"/>
        <charset val="1"/>
      </rPr>
      <t>=</t>
    </r>
  </si>
  <si>
    <r>
      <t>[cm</t>
    </r>
    <r>
      <rPr>
        <vertAlign val="super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]</t>
    </r>
  </si>
  <si>
    <t>Eigengewicht</t>
  </si>
  <si>
    <r>
      <t>q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=</t>
    </r>
  </si>
  <si>
    <t>Querschnitt:</t>
  </si>
  <si>
    <r>
      <t>Position der Einzellast 1 x</t>
    </r>
    <r>
      <rPr>
        <vertAlign val="subscript"/>
        <sz val="11"/>
        <color rgb="FF000000"/>
        <rFont val="Calibri"/>
        <family val="2"/>
        <charset val="1"/>
      </rPr>
      <t>1</t>
    </r>
  </si>
  <si>
    <r>
      <t>Position der Einzellast 2 x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 </t>
    </r>
  </si>
  <si>
    <t>Länge der Brücke L</t>
  </si>
  <si>
    <t>Eigengew. und Auflast qz + pz </t>
  </si>
  <si>
    <r>
      <t>Einzellast 1 P</t>
    </r>
    <r>
      <rPr>
        <vertAlign val="subscript"/>
        <sz val="11"/>
        <color rgb="FF000000"/>
        <rFont val="Calibri"/>
        <family val="2"/>
        <charset val="1"/>
      </rPr>
      <t>z1</t>
    </r>
  </si>
  <si>
    <r>
      <t>Einzellast 2 P</t>
    </r>
    <r>
      <rPr>
        <vertAlign val="subscript"/>
        <sz val="11"/>
        <color rgb="FF000000"/>
        <rFont val="Calibri"/>
        <family val="2"/>
        <charset val="1"/>
      </rPr>
      <t>z2</t>
    </r>
  </si>
  <si>
    <t>x </t>
  </si>
  <si>
    <t>x/L</t>
  </si>
  <si>
    <t>(L-x)/L</t>
  </si>
  <si>
    <r>
      <t>M</t>
    </r>
    <r>
      <rPr>
        <vertAlign val="subscript"/>
        <sz val="11"/>
        <color rgb="FF000000"/>
        <rFont val="Calibri"/>
        <family val="2"/>
        <charset val="1"/>
      </rPr>
      <t>d</t>
    </r>
    <r>
      <rPr>
        <sz val="11"/>
        <color rgb="FF000000"/>
        <rFont val="Calibri"/>
        <family val="2"/>
        <charset val="1"/>
      </rPr>
      <t> </t>
    </r>
  </si>
  <si>
    <r>
      <t>M</t>
    </r>
    <r>
      <rPr>
        <vertAlign val="subscript"/>
        <sz val="11"/>
        <color rgb="FF000000"/>
        <rFont val="Calibri"/>
        <family val="2"/>
        <charset val="1"/>
      </rPr>
      <t>z1</t>
    </r>
  </si>
  <si>
    <r>
      <t>M</t>
    </r>
    <r>
      <rPr>
        <vertAlign val="subscript"/>
        <sz val="11"/>
        <color rgb="FF000000"/>
        <rFont val="Calibri"/>
        <family val="2"/>
        <charset val="1"/>
      </rPr>
      <t>z2</t>
    </r>
  </si>
  <si>
    <r>
      <t>M</t>
    </r>
    <r>
      <rPr>
        <vertAlign val="subscript"/>
        <sz val="11"/>
        <color rgb="FF000000"/>
        <rFont val="Calibri"/>
        <family val="2"/>
        <charset val="1"/>
      </rPr>
      <t>ges</t>
    </r>
  </si>
  <si>
    <t>Gesamtlänge</t>
  </si>
  <si>
    <t>Schritte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</si>
</sst>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0.00"/>
    <numFmt numFmtId="166" formatCode="0"/>
    <numFmt numFmtId="167" formatCode="0.0000"/>
  </numFmts>
  <fonts count="13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0"/>
      <name val="Arial"/>
      <family val="2"/>
    </font>
    <font>
      <b val="true"/>
      <sz val="9"/>
      <color rgb="FFBFBFBF"/>
      <name val="Calibri"/>
      <family val="2"/>
    </font>
    <font>
      <sz val="9"/>
      <color rgb="FF000000"/>
      <name val="Arial"/>
      <family val="2"/>
      <charset val="1"/>
    </font>
    <font>
      <vertAlign val="superscript"/>
      <sz val="11"/>
      <color rgb="FF000000"/>
      <name val="Calibri"/>
      <family val="2"/>
      <charset val="1"/>
    </font>
    <font>
      <sz val="8"/>
      <color rgb="FF000000"/>
      <name val="Arial"/>
      <family val="2"/>
      <charset val="1"/>
    </font>
    <font>
      <sz val="5"/>
      <color rgb="FF000000"/>
      <name val="Arial"/>
      <family val="2"/>
      <charset val="1"/>
    </font>
  </fonts>
  <fills count="7">
    <fill>
      <patternFill patternType="none"/>
    </fill>
    <fill>
      <patternFill patternType="gray125"/>
    </fill>
    <fill>
      <patternFill patternType="solid">
        <fgColor rgb="FFBDD7EE"/>
        <bgColor rgb="FFD9D9D9"/>
      </patternFill>
    </fill>
    <fill>
      <patternFill patternType="solid">
        <fgColor rgb="FFFFE699"/>
        <bgColor rgb="FFFFCC99"/>
      </patternFill>
    </fill>
    <fill>
      <patternFill patternType="solid">
        <fgColor rgb="FFFFFF00"/>
        <bgColor rgb="FFFFFF00"/>
      </patternFill>
    </fill>
    <fill>
      <patternFill patternType="solid">
        <fgColor rgb="FFD9D9D9"/>
        <bgColor rgb="FFBDD7EE"/>
      </patternFill>
    </fill>
    <fill>
      <patternFill patternType="solid">
        <fgColor rgb="FFFFFFFF"/>
        <bgColor rgb="FFF2F2F2"/>
      </patternFill>
    </fill>
  </fills>
  <borders count="17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/>
      <top style="thin"/>
      <bottom/>
      <diagonal/>
    </border>
    <border diagonalUp="false" diagonalDown="false">
      <left/>
      <right/>
      <top style="thin"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/>
      <right style="thin"/>
      <top style="thin"/>
      <bottom/>
      <diagonal/>
    </border>
    <border diagonalUp="false" diagonalDown="false">
      <left style="thin"/>
      <right/>
      <top/>
      <bottom/>
      <diagonal/>
    </border>
    <border diagonalUp="false" diagonalDown="false">
      <left style="medium"/>
      <right style="medium"/>
      <top/>
      <bottom/>
      <diagonal/>
    </border>
    <border diagonalUp="false" diagonalDown="false">
      <left/>
      <right style="thin"/>
      <top/>
      <bottom/>
      <diagonal/>
    </border>
    <border diagonalUp="false" diagonalDown="false">
      <left style="thin"/>
      <right/>
      <top/>
      <bottom style="thin"/>
      <diagonal/>
    </border>
    <border diagonalUp="false" diagonalDown="false">
      <left/>
      <right/>
      <top/>
      <bottom style="thin"/>
      <diagonal/>
    </border>
    <border diagonalUp="false" diagonalDown="false">
      <left style="medium"/>
      <right style="medium"/>
      <top/>
      <bottom style="medium"/>
      <diagonal/>
    </border>
    <border diagonalUp="false" diagonalDown="false">
      <left/>
      <right style="thin"/>
      <top/>
      <bottom style="thin"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 style="thin"/>
      <top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0" xfId="0" applyFont="false" applyBorder="false" applyAlignment="true" applyProtection="true">
      <alignment horizontal="general" vertical="center" textRotation="0" wrapText="false" indent="0" shrinkToFit="false"/>
      <protection locked="false" hidden="false"/>
    </xf>
    <xf numFmtId="164" fontId="5" fillId="0" borderId="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2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3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3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5" fontId="0" fillId="2" borderId="4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5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6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5" fontId="0" fillId="2" borderId="7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8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9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0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0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5" fontId="0" fillId="2" borderId="11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2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13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4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11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4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5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5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fals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6" xfId="0" applyFont="fals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0" fillId="0" borderId="0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3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3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2" borderId="4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2" borderId="1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2" borderId="7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9" fillId="0" borderId="0" xfId="0" applyFont="true" applyBorder="fals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0" xfId="0" applyFont="false" applyBorder="false" applyAlignment="true" applyProtection="true">
      <alignment horizontal="right" vertical="bottom" textRotation="0" wrapText="false" indent="0" shrinkToFit="false"/>
      <protection locked="false" hidden="false"/>
    </xf>
    <xf numFmtId="164" fontId="0" fillId="0" borderId="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13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0" fillId="3" borderId="4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10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5" fontId="0" fillId="3" borderId="1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0" fillId="0" borderId="5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6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8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9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2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11" fillId="0" borderId="0" xfId="0" applyFont="true" applyBorder="false" applyAlignment="true" applyProtection="true">
      <alignment horizontal="general" vertical="center" textRotation="0" wrapText="false" indent="0" shrinkToFit="false"/>
      <protection locked="false" hidden="false"/>
    </xf>
    <xf numFmtId="164" fontId="0" fillId="4" borderId="1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0" fillId="0" borderId="0" xfId="0" applyFont="false" applyBorder="false" applyAlignment="true" applyProtection="true">
      <alignment horizontal="center" vertical="center" textRotation="0" wrapText="true" indent="0" shrinkToFit="false"/>
      <protection locked="false" hidden="false"/>
    </xf>
    <xf numFmtId="164" fontId="0" fillId="5" borderId="1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0" fillId="6" borderId="0" xfId="0" applyFont="fals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12" fillId="0" borderId="0" xfId="0" applyFont="true" applyBorder="false" applyAlignment="true" applyProtection="true">
      <alignment horizontal="general" vertical="center" textRotation="0" wrapText="false" indent="0" shrinkToFit="false"/>
      <protection locked="false" hidden="false"/>
    </xf>
    <xf numFmtId="164" fontId="0" fillId="4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4" borderId="1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5" fontId="0" fillId="0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7" fontId="0" fillId="0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6" fontId="0" fillId="0" borderId="1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5" fontId="0" fillId="0" borderId="0" xfId="0" applyFont="fals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" xfId="0" applyFont="true" applyBorder="true" applyAlignment="false" applyProtection="true">
      <alignment horizontal="general" vertical="bottom" textRotation="0" wrapText="false" indent="0" shrinkToFit="false"/>
      <protection locked="fals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5B9BD5"/>
      <rgbColor rgb="FF993366"/>
      <rgbColor rgb="FFF2F2F2"/>
      <rgbColor rgb="FFCCFFFF"/>
      <rgbColor rgb="FF660066"/>
      <rgbColor rgb="FFFF8080"/>
      <rgbColor rgb="FF0066CC"/>
      <rgbColor rgb="FFBDD7EE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E699"/>
      <rgbColor rgb="FF99CCFF"/>
      <rgbColor rgb="FFFF99CC"/>
      <rgbColor rgb="FFCC99FF"/>
      <rgbColor rgb="FFFFCC99"/>
      <rgbColor rgb="FF3366FF"/>
      <rgbColor rgb="FF33CCCC"/>
      <rgbColor rgb="FF99CC00"/>
      <rgbColor rgb="FFFFC000"/>
      <rgbColor rgb="FFFF9900"/>
      <rgbColor rgb="FFED7D31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 standalone="no"?>
<Relationships xmlns="http://schemas.openxmlformats.org/package/2006/relationships">
<Relationship Id="rId1" Target="styles.xml" Type="http://schemas.openxmlformats.org/officeDocument/2006/relationships/styles"/>
<Relationship Id="rId2" Target="worksheets/sheet1.xml" Type="http://schemas.openxmlformats.org/officeDocument/2006/relationships/worksheet"/>
<Relationship Id="rId3" Target="worksheets/sheet2.xml" Type="http://schemas.openxmlformats.org/officeDocument/2006/relationships/worksheet"/>
<Relationship Id="rId4" Target="worksheets/sheet3.xml" Type="http://schemas.openxmlformats.org/officeDocument/2006/relationships/worksheet"/>
<Relationship Id="rId5" Target="sharedStrings.xml" Type="http://schemas.openxmlformats.org/officeDocument/2006/relationships/sharedStrings"/>
</Relationships>
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varyColors val="0"/>
        <c:ser>
          <c:idx val="0"/>
          <c:order val="0"/>
          <c:tx>
            <c:strRef>
              <c:f>moment!$F$8</c:f>
              <c:strCache>
                <c:ptCount val="1"/>
                <c:pt idx="0">
                  <c:v>Md </c:v>
                </c:pt>
              </c:strCache>
            </c:strRef>
          </c:tx>
          <c:spPr>
            <a:solidFill>
              <a:srgbClr val="5b9bd5"/>
            </a:solidFill>
            <a:ln w="9360">
              <a:solidFill>
                <a:srgbClr val="5b9bd5"/>
              </a:solidFill>
              <a:round/>
            </a:ln>
          </c:spPr>
          <c:marker>
            <c:symbol val="circle"/>
            <c:size val="6"/>
            <c:spPr>
              <a:solidFill>
                <a:srgbClr val="ffffff"/>
              </a:solidFill>
            </c:spPr>
          </c:marker>
          <c:xVal>
            <c:numRef>
              <c:f>moment!$B$10:$B$80</c:f>
              <c:numCache>
                <c:formatCode>General</c:formatCode>
                <c:ptCount val="71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6.60000000000001</c:v>
                </c:pt>
                <c:pt idx="45">
                  <c:v>6.75000000000001</c:v>
                </c:pt>
                <c:pt idx="46">
                  <c:v>6.90000000000001</c:v>
                </c:pt>
                <c:pt idx="47">
                  <c:v>7.05000000000001</c:v>
                </c:pt>
                <c:pt idx="48">
                  <c:v>7.20000000000001</c:v>
                </c:pt>
                <c:pt idx="49">
                  <c:v>7.35000000000001</c:v>
                </c:pt>
                <c:pt idx="50">
                  <c:v>7.50000000000001</c:v>
                </c:pt>
                <c:pt idx="51">
                  <c:v>7.65000000000001</c:v>
                </c:pt>
                <c:pt idx="52">
                  <c:v>7.80000000000001</c:v>
                </c:pt>
                <c:pt idx="53">
                  <c:v>7.95000000000001</c:v>
                </c:pt>
                <c:pt idx="54">
                  <c:v>8.10000000000001</c:v>
                </c:pt>
                <c:pt idx="55">
                  <c:v>8.25000000000001</c:v>
                </c:pt>
                <c:pt idx="56">
                  <c:v>8.40000000000001</c:v>
                </c:pt>
                <c:pt idx="57">
                  <c:v>8.55000000000001</c:v>
                </c:pt>
                <c:pt idx="58">
                  <c:v>8.70000000000001</c:v>
                </c:pt>
                <c:pt idx="59">
                  <c:v>8.85000000000001</c:v>
                </c:pt>
                <c:pt idx="60">
                  <c:v>9.00000000000001</c:v>
                </c:pt>
                <c:pt idx="61">
                  <c:v>9.15000000000001</c:v>
                </c:pt>
                <c:pt idx="62">
                  <c:v>9.30000000000001</c:v>
                </c:pt>
                <c:pt idx="63">
                  <c:v>9.45000000000001</c:v>
                </c:pt>
                <c:pt idx="64">
                  <c:v>9.60000000000001</c:v>
                </c:pt>
                <c:pt idx="65">
                  <c:v>9.75000000000001</c:v>
                </c:pt>
                <c:pt idx="66">
                  <c:v>9.90000000000001</c:v>
                </c:pt>
                <c:pt idx="67">
                  <c:v>10.05</c:v>
                </c:pt>
                <c:pt idx="68">
                  <c:v>10.2</c:v>
                </c:pt>
                <c:pt idx="69">
                  <c:v>10.35</c:v>
                </c:pt>
                <c:pt idx="70">
                  <c:v>10.5</c:v>
                </c:pt>
              </c:numCache>
            </c:numRef>
          </c:xVal>
          <c:yVal>
            <c:numRef>
              <c:f>moment!$F$10:$F$80</c:f>
              <c:numCache>
                <c:formatCode>General</c:formatCode>
                <c:ptCount val="71"/>
                <c:pt idx="0">
                  <c:v>0</c:v>
                </c:pt>
                <c:pt idx="1">
                  <c:v>3438.7875</c:v>
                </c:pt>
                <c:pt idx="2">
                  <c:v>6777.9</c:v>
                </c:pt>
                <c:pt idx="3">
                  <c:v>10017.3375</c:v>
                </c:pt>
                <c:pt idx="4">
                  <c:v>13157.1</c:v>
                </c:pt>
                <c:pt idx="5">
                  <c:v>16197.1875</c:v>
                </c:pt>
                <c:pt idx="6">
                  <c:v>19137.6</c:v>
                </c:pt>
                <c:pt idx="7">
                  <c:v>21978.3375</c:v>
                </c:pt>
                <c:pt idx="8">
                  <c:v>24719.4</c:v>
                </c:pt>
                <c:pt idx="9">
                  <c:v>27360.7875</c:v>
                </c:pt>
                <c:pt idx="10">
                  <c:v>29902.5</c:v>
                </c:pt>
                <c:pt idx="11">
                  <c:v>32344.5375</c:v>
                </c:pt>
                <c:pt idx="12">
                  <c:v>34686.9</c:v>
                </c:pt>
                <c:pt idx="13">
                  <c:v>36929.5875</c:v>
                </c:pt>
                <c:pt idx="14">
                  <c:v>39072.6</c:v>
                </c:pt>
                <c:pt idx="15">
                  <c:v>41115.9375</c:v>
                </c:pt>
                <c:pt idx="16">
                  <c:v>43059.6</c:v>
                </c:pt>
                <c:pt idx="17">
                  <c:v>44903.5875</c:v>
                </c:pt>
                <c:pt idx="18">
                  <c:v>46647.9</c:v>
                </c:pt>
                <c:pt idx="19">
                  <c:v>48292.5375</c:v>
                </c:pt>
                <c:pt idx="20">
                  <c:v>49837.5</c:v>
                </c:pt>
                <c:pt idx="21">
                  <c:v>51282.7875</c:v>
                </c:pt>
                <c:pt idx="22">
                  <c:v>52628.4</c:v>
                </c:pt>
                <c:pt idx="23">
                  <c:v>53874.3375</c:v>
                </c:pt>
                <c:pt idx="24">
                  <c:v>55020.6</c:v>
                </c:pt>
                <c:pt idx="25">
                  <c:v>56067.1875</c:v>
                </c:pt>
                <c:pt idx="26">
                  <c:v>57014.1</c:v>
                </c:pt>
                <c:pt idx="27">
                  <c:v>57861.3375</c:v>
                </c:pt>
                <c:pt idx="28">
                  <c:v>58608.9</c:v>
                </c:pt>
                <c:pt idx="29">
                  <c:v>59256.7875</c:v>
                </c:pt>
                <c:pt idx="30">
                  <c:v>59805</c:v>
                </c:pt>
                <c:pt idx="31">
                  <c:v>60253.5375</c:v>
                </c:pt>
                <c:pt idx="32">
                  <c:v>60602.4</c:v>
                </c:pt>
                <c:pt idx="33">
                  <c:v>60851.5875</c:v>
                </c:pt>
                <c:pt idx="34">
                  <c:v>61001.1</c:v>
                </c:pt>
                <c:pt idx="35">
                  <c:v>61050.9375</c:v>
                </c:pt>
                <c:pt idx="36">
                  <c:v>61001.1</c:v>
                </c:pt>
                <c:pt idx="37">
                  <c:v>60851.5875</c:v>
                </c:pt>
                <c:pt idx="38">
                  <c:v>60602.4</c:v>
                </c:pt>
                <c:pt idx="39">
                  <c:v>60253.5375</c:v>
                </c:pt>
                <c:pt idx="40">
                  <c:v>59805</c:v>
                </c:pt>
                <c:pt idx="41">
                  <c:v>59256.7875</c:v>
                </c:pt>
                <c:pt idx="42">
                  <c:v>58608.9</c:v>
                </c:pt>
                <c:pt idx="43">
                  <c:v>57861.3375</c:v>
                </c:pt>
                <c:pt idx="44">
                  <c:v>57014.1</c:v>
                </c:pt>
                <c:pt idx="45">
                  <c:v>56067.1875</c:v>
                </c:pt>
                <c:pt idx="46">
                  <c:v>55020.6</c:v>
                </c:pt>
                <c:pt idx="47">
                  <c:v>53874.3375</c:v>
                </c:pt>
                <c:pt idx="48">
                  <c:v>52628.3999999999</c:v>
                </c:pt>
                <c:pt idx="49">
                  <c:v>51282.7874999999</c:v>
                </c:pt>
                <c:pt idx="50">
                  <c:v>49837.4999999999</c:v>
                </c:pt>
                <c:pt idx="51">
                  <c:v>48292.5374999999</c:v>
                </c:pt>
                <c:pt idx="52">
                  <c:v>46647.8999999999</c:v>
                </c:pt>
                <c:pt idx="53">
                  <c:v>44903.5874999999</c:v>
                </c:pt>
                <c:pt idx="54">
                  <c:v>43059.5999999999</c:v>
                </c:pt>
                <c:pt idx="55">
                  <c:v>41115.9374999999</c:v>
                </c:pt>
                <c:pt idx="56">
                  <c:v>39072.5999999999</c:v>
                </c:pt>
                <c:pt idx="57">
                  <c:v>36929.5874999999</c:v>
                </c:pt>
                <c:pt idx="58">
                  <c:v>34686.8999999998</c:v>
                </c:pt>
                <c:pt idx="59">
                  <c:v>32344.5374999998</c:v>
                </c:pt>
                <c:pt idx="60">
                  <c:v>29902.4999999998</c:v>
                </c:pt>
                <c:pt idx="61">
                  <c:v>27360.7874999998</c:v>
                </c:pt>
                <c:pt idx="62">
                  <c:v>24719.3999999998</c:v>
                </c:pt>
                <c:pt idx="63">
                  <c:v>21978.3374999998</c:v>
                </c:pt>
                <c:pt idx="64">
                  <c:v>19137.5999999998</c:v>
                </c:pt>
                <c:pt idx="65">
                  <c:v>16197.1874999998</c:v>
                </c:pt>
                <c:pt idx="66">
                  <c:v>13157.0999999997</c:v>
                </c:pt>
                <c:pt idx="67">
                  <c:v>10017.3374999997</c:v>
                </c:pt>
                <c:pt idx="68">
                  <c:v>6777.8999999997</c:v>
                </c:pt>
                <c:pt idx="69">
                  <c:v>3438.78749999969</c:v>
                </c:pt>
                <c:pt idx="70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moment!$G$8</c:f>
              <c:strCache>
                <c:ptCount val="1"/>
                <c:pt idx="0">
                  <c:v>Mz1</c:v>
                </c:pt>
              </c:strCache>
            </c:strRef>
          </c:tx>
          <c:spPr>
            <a:solidFill>
              <a:srgbClr val="ed7d31"/>
            </a:solidFill>
            <a:ln w="9360">
              <a:solidFill>
                <a:srgbClr val="ed7d31"/>
              </a:solidFill>
              <a:round/>
            </a:ln>
          </c:spPr>
          <c:marker>
            <c:symbol val="circle"/>
            <c:size val="6"/>
            <c:spPr>
              <a:solidFill>
                <a:srgbClr val="ffffff"/>
              </a:solidFill>
            </c:spPr>
          </c:marker>
          <c:xVal>
            <c:numRef>
              <c:f>moment!$B$10:$B$80</c:f>
              <c:numCache>
                <c:formatCode>General</c:formatCode>
                <c:ptCount val="71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6.60000000000001</c:v>
                </c:pt>
                <c:pt idx="45">
                  <c:v>6.75000000000001</c:v>
                </c:pt>
                <c:pt idx="46">
                  <c:v>6.90000000000001</c:v>
                </c:pt>
                <c:pt idx="47">
                  <c:v>7.05000000000001</c:v>
                </c:pt>
                <c:pt idx="48">
                  <c:v>7.20000000000001</c:v>
                </c:pt>
                <c:pt idx="49">
                  <c:v>7.35000000000001</c:v>
                </c:pt>
                <c:pt idx="50">
                  <c:v>7.50000000000001</c:v>
                </c:pt>
                <c:pt idx="51">
                  <c:v>7.65000000000001</c:v>
                </c:pt>
                <c:pt idx="52">
                  <c:v>7.80000000000001</c:v>
                </c:pt>
                <c:pt idx="53">
                  <c:v>7.95000000000001</c:v>
                </c:pt>
                <c:pt idx="54">
                  <c:v>8.10000000000001</c:v>
                </c:pt>
                <c:pt idx="55">
                  <c:v>8.25000000000001</c:v>
                </c:pt>
                <c:pt idx="56">
                  <c:v>8.40000000000001</c:v>
                </c:pt>
                <c:pt idx="57">
                  <c:v>8.55000000000001</c:v>
                </c:pt>
                <c:pt idx="58">
                  <c:v>8.70000000000001</c:v>
                </c:pt>
                <c:pt idx="59">
                  <c:v>8.85000000000001</c:v>
                </c:pt>
                <c:pt idx="60">
                  <c:v>9.00000000000001</c:v>
                </c:pt>
                <c:pt idx="61">
                  <c:v>9.15000000000001</c:v>
                </c:pt>
                <c:pt idx="62">
                  <c:v>9.30000000000001</c:v>
                </c:pt>
                <c:pt idx="63">
                  <c:v>9.45000000000001</c:v>
                </c:pt>
                <c:pt idx="64">
                  <c:v>9.60000000000001</c:v>
                </c:pt>
                <c:pt idx="65">
                  <c:v>9.75000000000001</c:v>
                </c:pt>
                <c:pt idx="66">
                  <c:v>9.90000000000001</c:v>
                </c:pt>
                <c:pt idx="67">
                  <c:v>10.05</c:v>
                </c:pt>
                <c:pt idx="68">
                  <c:v>10.2</c:v>
                </c:pt>
                <c:pt idx="69">
                  <c:v>10.35</c:v>
                </c:pt>
                <c:pt idx="70">
                  <c:v>10.5</c:v>
                </c:pt>
              </c:numCache>
            </c:numRef>
          </c:xVal>
          <c:yVal>
            <c:numRef>
              <c:f>moment!$G$10:$G$80</c:f>
              <c:numCache>
                <c:formatCode>General</c:formatCode>
                <c:ptCount val="71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90</c:v>
                </c:pt>
                <c:pt idx="4">
                  <c:v>120</c:v>
                </c:pt>
                <c:pt idx="5">
                  <c:v>150</c:v>
                </c:pt>
                <c:pt idx="6">
                  <c:v>180</c:v>
                </c:pt>
                <c:pt idx="7">
                  <c:v>210</c:v>
                </c:pt>
                <c:pt idx="8">
                  <c:v>240</c:v>
                </c:pt>
                <c:pt idx="9">
                  <c:v>270</c:v>
                </c:pt>
                <c:pt idx="10">
                  <c:v>300</c:v>
                </c:pt>
                <c:pt idx="11">
                  <c:v>330</c:v>
                </c:pt>
                <c:pt idx="12">
                  <c:v>360</c:v>
                </c:pt>
                <c:pt idx="13">
                  <c:v>390</c:v>
                </c:pt>
                <c:pt idx="14">
                  <c:v>420</c:v>
                </c:pt>
                <c:pt idx="15">
                  <c:v>450</c:v>
                </c:pt>
                <c:pt idx="16">
                  <c:v>480</c:v>
                </c:pt>
                <c:pt idx="17">
                  <c:v>510</c:v>
                </c:pt>
                <c:pt idx="18">
                  <c:v>540</c:v>
                </c:pt>
                <c:pt idx="19">
                  <c:v>570</c:v>
                </c:pt>
                <c:pt idx="20">
                  <c:v>600</c:v>
                </c:pt>
                <c:pt idx="21">
                  <c:v>630</c:v>
                </c:pt>
                <c:pt idx="22">
                  <c:v>660</c:v>
                </c:pt>
                <c:pt idx="23">
                  <c:v>690</c:v>
                </c:pt>
                <c:pt idx="24">
                  <c:v>720</c:v>
                </c:pt>
                <c:pt idx="25">
                  <c:v>750</c:v>
                </c:pt>
                <c:pt idx="26">
                  <c:v>780</c:v>
                </c:pt>
                <c:pt idx="27">
                  <c:v>810</c:v>
                </c:pt>
                <c:pt idx="28">
                  <c:v>840</c:v>
                </c:pt>
                <c:pt idx="29">
                  <c:v>870</c:v>
                </c:pt>
                <c:pt idx="30">
                  <c:v>900</c:v>
                </c:pt>
                <c:pt idx="31">
                  <c:v>930</c:v>
                </c:pt>
                <c:pt idx="32">
                  <c:v>960</c:v>
                </c:pt>
                <c:pt idx="33">
                  <c:v>990</c:v>
                </c:pt>
                <c:pt idx="34">
                  <c:v>1020</c:v>
                </c:pt>
                <c:pt idx="35">
                  <c:v>1050</c:v>
                </c:pt>
                <c:pt idx="36">
                  <c:v>1080</c:v>
                </c:pt>
                <c:pt idx="37">
                  <c:v>1110</c:v>
                </c:pt>
                <c:pt idx="38">
                  <c:v>1140</c:v>
                </c:pt>
                <c:pt idx="39">
                  <c:v>1170</c:v>
                </c:pt>
                <c:pt idx="40">
                  <c:v>1200</c:v>
                </c:pt>
                <c:pt idx="41">
                  <c:v>1230</c:v>
                </c:pt>
                <c:pt idx="42">
                  <c:v>1260</c:v>
                </c:pt>
                <c:pt idx="43">
                  <c:v>1290</c:v>
                </c:pt>
                <c:pt idx="44">
                  <c:v>1320</c:v>
                </c:pt>
                <c:pt idx="45">
                  <c:v>1350</c:v>
                </c:pt>
                <c:pt idx="46">
                  <c:v>1380</c:v>
                </c:pt>
                <c:pt idx="47">
                  <c:v>1380</c:v>
                </c:pt>
                <c:pt idx="48">
                  <c:v>1320</c:v>
                </c:pt>
                <c:pt idx="49">
                  <c:v>1260</c:v>
                </c:pt>
                <c:pt idx="50">
                  <c:v>1200</c:v>
                </c:pt>
                <c:pt idx="51">
                  <c:v>1140</c:v>
                </c:pt>
                <c:pt idx="52">
                  <c:v>1080</c:v>
                </c:pt>
                <c:pt idx="53">
                  <c:v>1020</c:v>
                </c:pt>
                <c:pt idx="54">
                  <c:v>959.999999999997</c:v>
                </c:pt>
                <c:pt idx="55">
                  <c:v>899.999999999996</c:v>
                </c:pt>
                <c:pt idx="56">
                  <c:v>839.999999999996</c:v>
                </c:pt>
                <c:pt idx="57">
                  <c:v>779.999999999996</c:v>
                </c:pt>
                <c:pt idx="58">
                  <c:v>719.999999999996</c:v>
                </c:pt>
                <c:pt idx="59">
                  <c:v>659.999999999996</c:v>
                </c:pt>
                <c:pt idx="60">
                  <c:v>599.999999999996</c:v>
                </c:pt>
                <c:pt idx="61">
                  <c:v>539.999999999996</c:v>
                </c:pt>
                <c:pt idx="62">
                  <c:v>479.999999999995</c:v>
                </c:pt>
                <c:pt idx="63">
                  <c:v>419.999999999995</c:v>
                </c:pt>
                <c:pt idx="64">
                  <c:v>359.999999999995</c:v>
                </c:pt>
                <c:pt idx="65">
                  <c:v>299.999999999995</c:v>
                </c:pt>
                <c:pt idx="66">
                  <c:v>239.999999999995</c:v>
                </c:pt>
                <c:pt idx="67">
                  <c:v>179.999999999995</c:v>
                </c:pt>
                <c:pt idx="68">
                  <c:v>119.999999999995</c:v>
                </c:pt>
                <c:pt idx="69">
                  <c:v>59.9999999999945</c:v>
                </c:pt>
                <c:pt idx="70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moment!$H$8</c:f>
              <c:strCache>
                <c:ptCount val="1"/>
                <c:pt idx="0">
                  <c:v>Mz2</c:v>
                </c:pt>
              </c:strCache>
            </c:strRef>
          </c:tx>
          <c:spPr>
            <a:solidFill>
              <a:srgbClr val="a5a5a5"/>
            </a:solidFill>
            <a:ln w="9360">
              <a:solidFill>
                <a:srgbClr val="a5a5a5"/>
              </a:solidFill>
              <a:round/>
            </a:ln>
          </c:spPr>
          <c:marker>
            <c:symbol val="circle"/>
            <c:size val="6"/>
            <c:spPr>
              <a:solidFill>
                <a:srgbClr val="ffffff"/>
              </a:solidFill>
            </c:spPr>
          </c:marker>
          <c:xVal>
            <c:numRef>
              <c:f>moment!$B$10:$B$80</c:f>
              <c:numCache>
                <c:formatCode>General</c:formatCode>
                <c:ptCount val="71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6.60000000000001</c:v>
                </c:pt>
                <c:pt idx="45">
                  <c:v>6.75000000000001</c:v>
                </c:pt>
                <c:pt idx="46">
                  <c:v>6.90000000000001</c:v>
                </c:pt>
                <c:pt idx="47">
                  <c:v>7.05000000000001</c:v>
                </c:pt>
                <c:pt idx="48">
                  <c:v>7.20000000000001</c:v>
                </c:pt>
                <c:pt idx="49">
                  <c:v>7.35000000000001</c:v>
                </c:pt>
                <c:pt idx="50">
                  <c:v>7.50000000000001</c:v>
                </c:pt>
                <c:pt idx="51">
                  <c:v>7.65000000000001</c:v>
                </c:pt>
                <c:pt idx="52">
                  <c:v>7.80000000000001</c:v>
                </c:pt>
                <c:pt idx="53">
                  <c:v>7.95000000000001</c:v>
                </c:pt>
                <c:pt idx="54">
                  <c:v>8.10000000000001</c:v>
                </c:pt>
                <c:pt idx="55">
                  <c:v>8.25000000000001</c:v>
                </c:pt>
                <c:pt idx="56">
                  <c:v>8.40000000000001</c:v>
                </c:pt>
                <c:pt idx="57">
                  <c:v>8.55000000000001</c:v>
                </c:pt>
                <c:pt idx="58">
                  <c:v>8.70000000000001</c:v>
                </c:pt>
                <c:pt idx="59">
                  <c:v>8.85000000000001</c:v>
                </c:pt>
                <c:pt idx="60">
                  <c:v>9.00000000000001</c:v>
                </c:pt>
                <c:pt idx="61">
                  <c:v>9.15000000000001</c:v>
                </c:pt>
                <c:pt idx="62">
                  <c:v>9.30000000000001</c:v>
                </c:pt>
                <c:pt idx="63">
                  <c:v>9.45000000000001</c:v>
                </c:pt>
                <c:pt idx="64">
                  <c:v>9.60000000000001</c:v>
                </c:pt>
                <c:pt idx="65">
                  <c:v>9.75000000000001</c:v>
                </c:pt>
                <c:pt idx="66">
                  <c:v>9.90000000000001</c:v>
                </c:pt>
                <c:pt idx="67">
                  <c:v>10.05</c:v>
                </c:pt>
                <c:pt idx="68">
                  <c:v>10.2</c:v>
                </c:pt>
                <c:pt idx="69">
                  <c:v>10.35</c:v>
                </c:pt>
                <c:pt idx="70">
                  <c:v>10.5</c:v>
                </c:pt>
              </c:numCache>
            </c:numRef>
          </c:xVal>
          <c:yVal>
            <c:numRef>
              <c:f>moment!$H$10:$H$80</c:f>
              <c:numCache>
                <c:formatCode>General</c:formatCode>
                <c:ptCount val="71"/>
                <c:pt idx="0">
                  <c:v>0</c:v>
                </c:pt>
                <c:pt idx="1">
                  <c:v>0.857142857142854</c:v>
                </c:pt>
                <c:pt idx="2">
                  <c:v>1.71428571428571</c:v>
                </c:pt>
                <c:pt idx="3">
                  <c:v>2.57142857142856</c:v>
                </c:pt>
                <c:pt idx="4">
                  <c:v>3.42857142857142</c:v>
                </c:pt>
                <c:pt idx="5">
                  <c:v>4.28571428571427</c:v>
                </c:pt>
                <c:pt idx="6">
                  <c:v>5.14285714285712</c:v>
                </c:pt>
                <c:pt idx="7">
                  <c:v>5.99999999999998</c:v>
                </c:pt>
                <c:pt idx="8">
                  <c:v>6.85714285714283</c:v>
                </c:pt>
                <c:pt idx="9">
                  <c:v>7.71428571428569</c:v>
                </c:pt>
                <c:pt idx="10">
                  <c:v>8.57142857142854</c:v>
                </c:pt>
                <c:pt idx="11">
                  <c:v>9.42857142857139</c:v>
                </c:pt>
                <c:pt idx="12">
                  <c:v>10.2857142857142</c:v>
                </c:pt>
                <c:pt idx="13">
                  <c:v>11.1428571428571</c:v>
                </c:pt>
                <c:pt idx="14">
                  <c:v>12</c:v>
                </c:pt>
                <c:pt idx="15">
                  <c:v>12.8571428571428</c:v>
                </c:pt>
                <c:pt idx="16">
                  <c:v>13.7142857142857</c:v>
                </c:pt>
                <c:pt idx="17">
                  <c:v>14.5714285714285</c:v>
                </c:pt>
                <c:pt idx="18">
                  <c:v>15.4285714285714</c:v>
                </c:pt>
                <c:pt idx="19">
                  <c:v>16.2857142857142</c:v>
                </c:pt>
                <c:pt idx="20">
                  <c:v>17.1428571428571</c:v>
                </c:pt>
                <c:pt idx="21">
                  <c:v>17.9999999999999</c:v>
                </c:pt>
                <c:pt idx="22">
                  <c:v>18.8571428571428</c:v>
                </c:pt>
                <c:pt idx="23">
                  <c:v>19.7142857142856</c:v>
                </c:pt>
                <c:pt idx="24">
                  <c:v>20.5714285714285</c:v>
                </c:pt>
                <c:pt idx="25">
                  <c:v>21.4285714285713</c:v>
                </c:pt>
                <c:pt idx="26">
                  <c:v>22.2857142857142</c:v>
                </c:pt>
                <c:pt idx="27">
                  <c:v>23.1428571428571</c:v>
                </c:pt>
                <c:pt idx="28">
                  <c:v>23.9999999999999</c:v>
                </c:pt>
                <c:pt idx="29">
                  <c:v>24.8571428571428</c:v>
                </c:pt>
                <c:pt idx="30">
                  <c:v>25.7142857142856</c:v>
                </c:pt>
                <c:pt idx="31">
                  <c:v>26.5714285714285</c:v>
                </c:pt>
                <c:pt idx="32">
                  <c:v>27.4285714285713</c:v>
                </c:pt>
                <c:pt idx="33">
                  <c:v>28.2857142857142</c:v>
                </c:pt>
                <c:pt idx="34">
                  <c:v>29.142857142857</c:v>
                </c:pt>
                <c:pt idx="35">
                  <c:v>29.9999999999999</c:v>
                </c:pt>
                <c:pt idx="36">
                  <c:v>30.8571428571428</c:v>
                </c:pt>
                <c:pt idx="37">
                  <c:v>31.7142857142856</c:v>
                </c:pt>
                <c:pt idx="38">
                  <c:v>32.5714285714285</c:v>
                </c:pt>
                <c:pt idx="39">
                  <c:v>33.4285714285713</c:v>
                </c:pt>
                <c:pt idx="40">
                  <c:v>34.2857142857142</c:v>
                </c:pt>
                <c:pt idx="41">
                  <c:v>35.142857142857</c:v>
                </c:pt>
                <c:pt idx="42">
                  <c:v>35.9999999999999</c:v>
                </c:pt>
                <c:pt idx="43">
                  <c:v>36.8571428571428</c:v>
                </c:pt>
                <c:pt idx="44">
                  <c:v>37.7142857142856</c:v>
                </c:pt>
                <c:pt idx="45">
                  <c:v>38.5714285714285</c:v>
                </c:pt>
                <c:pt idx="46">
                  <c:v>39.4285714285713</c:v>
                </c:pt>
                <c:pt idx="47">
                  <c:v>40.2857142857142</c:v>
                </c:pt>
                <c:pt idx="48">
                  <c:v>41.142857142857</c:v>
                </c:pt>
                <c:pt idx="49">
                  <c:v>41.9999999999999</c:v>
                </c:pt>
                <c:pt idx="50">
                  <c:v>42.8571428571427</c:v>
                </c:pt>
                <c:pt idx="51">
                  <c:v>43.7142857142856</c:v>
                </c:pt>
                <c:pt idx="52">
                  <c:v>44.5714285714285</c:v>
                </c:pt>
                <c:pt idx="53">
                  <c:v>45.4285714285713</c:v>
                </c:pt>
                <c:pt idx="54">
                  <c:v>46.2857142857142</c:v>
                </c:pt>
                <c:pt idx="55">
                  <c:v>47.142857142857</c:v>
                </c:pt>
                <c:pt idx="56">
                  <c:v>47.9999999999999</c:v>
                </c:pt>
                <c:pt idx="57">
                  <c:v>48.8571428571427</c:v>
                </c:pt>
                <c:pt idx="58">
                  <c:v>49.7142857142856</c:v>
                </c:pt>
                <c:pt idx="59">
                  <c:v>50.5714285714284</c:v>
                </c:pt>
                <c:pt idx="60">
                  <c:v>51.4285714285713</c:v>
                </c:pt>
                <c:pt idx="61">
                  <c:v>52.2857142857142</c:v>
                </c:pt>
                <c:pt idx="62">
                  <c:v>53.142857142857</c:v>
                </c:pt>
                <c:pt idx="63">
                  <c:v>53.9999999999999</c:v>
                </c:pt>
                <c:pt idx="64">
                  <c:v>54.8571428571427</c:v>
                </c:pt>
                <c:pt idx="65">
                  <c:v>55.7142857142856</c:v>
                </c:pt>
                <c:pt idx="66">
                  <c:v>56.5714285714285</c:v>
                </c:pt>
                <c:pt idx="67">
                  <c:v>57.4285714285713</c:v>
                </c:pt>
                <c:pt idx="68">
                  <c:v>58.2857142857142</c:v>
                </c:pt>
                <c:pt idx="69">
                  <c:v>59.142857142857</c:v>
                </c:pt>
                <c:pt idx="70">
                  <c:v>0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moment!$I$8</c:f>
              <c:strCache>
                <c:ptCount val="1"/>
                <c:pt idx="0">
                  <c:v>Mges</c:v>
                </c:pt>
              </c:strCache>
            </c:strRef>
          </c:tx>
          <c:spPr>
            <a:solidFill>
              <a:srgbClr val="ffc000"/>
            </a:solidFill>
            <a:ln w="9360">
              <a:solidFill>
                <a:srgbClr val="ffc000"/>
              </a:solidFill>
              <a:round/>
            </a:ln>
          </c:spPr>
          <c:marker>
            <c:symbol val="circle"/>
            <c:size val="6"/>
            <c:spPr>
              <a:solidFill>
                <a:srgbClr val="ffffff"/>
              </a:solidFill>
            </c:spPr>
          </c:marker>
          <c:xVal>
            <c:numRef>
              <c:f>moment!$B$10:$B$80</c:f>
              <c:numCache>
                <c:formatCode>General</c:formatCode>
                <c:ptCount val="71"/>
                <c:pt idx="0">
                  <c:v>0</c:v>
                </c:pt>
                <c:pt idx="1">
                  <c:v>0.15</c:v>
                </c:pt>
                <c:pt idx="2">
                  <c:v>0.3</c:v>
                </c:pt>
                <c:pt idx="3">
                  <c:v>0.45</c:v>
                </c:pt>
                <c:pt idx="4">
                  <c:v>0.6</c:v>
                </c:pt>
                <c:pt idx="5">
                  <c:v>0.75</c:v>
                </c:pt>
                <c:pt idx="6">
                  <c:v>0.9</c:v>
                </c:pt>
                <c:pt idx="7">
                  <c:v>1.05</c:v>
                </c:pt>
                <c:pt idx="8">
                  <c:v>1.2</c:v>
                </c:pt>
                <c:pt idx="9">
                  <c:v>1.35</c:v>
                </c:pt>
                <c:pt idx="10">
                  <c:v>1.5</c:v>
                </c:pt>
                <c:pt idx="11">
                  <c:v>1.65</c:v>
                </c:pt>
                <c:pt idx="12">
                  <c:v>1.8</c:v>
                </c:pt>
                <c:pt idx="13">
                  <c:v>1.95</c:v>
                </c:pt>
                <c:pt idx="14">
                  <c:v>2.1</c:v>
                </c:pt>
                <c:pt idx="15">
                  <c:v>2.25</c:v>
                </c:pt>
                <c:pt idx="16">
                  <c:v>2.4</c:v>
                </c:pt>
                <c:pt idx="17">
                  <c:v>2.55</c:v>
                </c:pt>
                <c:pt idx="18">
                  <c:v>2.7</c:v>
                </c:pt>
                <c:pt idx="19">
                  <c:v>2.85</c:v>
                </c:pt>
                <c:pt idx="20">
                  <c:v>3</c:v>
                </c:pt>
                <c:pt idx="21">
                  <c:v>3.15</c:v>
                </c:pt>
                <c:pt idx="22">
                  <c:v>3.3</c:v>
                </c:pt>
                <c:pt idx="23">
                  <c:v>3.45</c:v>
                </c:pt>
                <c:pt idx="24">
                  <c:v>3.6</c:v>
                </c:pt>
                <c:pt idx="25">
                  <c:v>3.75</c:v>
                </c:pt>
                <c:pt idx="26">
                  <c:v>3.9</c:v>
                </c:pt>
                <c:pt idx="27">
                  <c:v>4.05</c:v>
                </c:pt>
                <c:pt idx="28">
                  <c:v>4.2</c:v>
                </c:pt>
                <c:pt idx="29">
                  <c:v>4.35</c:v>
                </c:pt>
                <c:pt idx="30">
                  <c:v>4.5</c:v>
                </c:pt>
                <c:pt idx="31">
                  <c:v>4.65</c:v>
                </c:pt>
                <c:pt idx="32">
                  <c:v>4.8</c:v>
                </c:pt>
                <c:pt idx="33">
                  <c:v>4.95</c:v>
                </c:pt>
                <c:pt idx="34">
                  <c:v>5.1</c:v>
                </c:pt>
                <c:pt idx="35">
                  <c:v>5.25</c:v>
                </c:pt>
                <c:pt idx="36">
                  <c:v>5.4</c:v>
                </c:pt>
                <c:pt idx="37">
                  <c:v>5.55</c:v>
                </c:pt>
                <c:pt idx="38">
                  <c:v>5.7</c:v>
                </c:pt>
                <c:pt idx="39">
                  <c:v>5.85</c:v>
                </c:pt>
                <c:pt idx="40">
                  <c:v>6</c:v>
                </c:pt>
                <c:pt idx="41">
                  <c:v>6.15</c:v>
                </c:pt>
                <c:pt idx="42">
                  <c:v>6.3</c:v>
                </c:pt>
                <c:pt idx="43">
                  <c:v>6.45</c:v>
                </c:pt>
                <c:pt idx="44">
                  <c:v>6.60000000000001</c:v>
                </c:pt>
                <c:pt idx="45">
                  <c:v>6.75000000000001</c:v>
                </c:pt>
                <c:pt idx="46">
                  <c:v>6.90000000000001</c:v>
                </c:pt>
                <c:pt idx="47">
                  <c:v>7.05000000000001</c:v>
                </c:pt>
                <c:pt idx="48">
                  <c:v>7.20000000000001</c:v>
                </c:pt>
                <c:pt idx="49">
                  <c:v>7.35000000000001</c:v>
                </c:pt>
                <c:pt idx="50">
                  <c:v>7.50000000000001</c:v>
                </c:pt>
                <c:pt idx="51">
                  <c:v>7.65000000000001</c:v>
                </c:pt>
                <c:pt idx="52">
                  <c:v>7.80000000000001</c:v>
                </c:pt>
                <c:pt idx="53">
                  <c:v>7.95000000000001</c:v>
                </c:pt>
                <c:pt idx="54">
                  <c:v>8.10000000000001</c:v>
                </c:pt>
                <c:pt idx="55">
                  <c:v>8.25000000000001</c:v>
                </c:pt>
                <c:pt idx="56">
                  <c:v>8.40000000000001</c:v>
                </c:pt>
                <c:pt idx="57">
                  <c:v>8.55000000000001</c:v>
                </c:pt>
                <c:pt idx="58">
                  <c:v>8.70000000000001</c:v>
                </c:pt>
                <c:pt idx="59">
                  <c:v>8.85000000000001</c:v>
                </c:pt>
                <c:pt idx="60">
                  <c:v>9.00000000000001</c:v>
                </c:pt>
                <c:pt idx="61">
                  <c:v>9.15000000000001</c:v>
                </c:pt>
                <c:pt idx="62">
                  <c:v>9.30000000000001</c:v>
                </c:pt>
                <c:pt idx="63">
                  <c:v>9.45000000000001</c:v>
                </c:pt>
                <c:pt idx="64">
                  <c:v>9.60000000000001</c:v>
                </c:pt>
                <c:pt idx="65">
                  <c:v>9.75000000000001</c:v>
                </c:pt>
                <c:pt idx="66">
                  <c:v>9.90000000000001</c:v>
                </c:pt>
                <c:pt idx="67">
                  <c:v>10.05</c:v>
                </c:pt>
                <c:pt idx="68">
                  <c:v>10.2</c:v>
                </c:pt>
                <c:pt idx="69">
                  <c:v>10.35</c:v>
                </c:pt>
                <c:pt idx="70">
                  <c:v>10.5</c:v>
                </c:pt>
              </c:numCache>
            </c:numRef>
          </c:xVal>
          <c:yVal>
            <c:numRef>
              <c:f>moment!$I$10:$I$80</c:f>
              <c:numCache>
                <c:formatCode>General</c:formatCode>
                <c:ptCount val="71"/>
                <c:pt idx="0">
                  <c:v>0</c:v>
                </c:pt>
                <c:pt idx="1">
                  <c:v>3469.64464285714</c:v>
                </c:pt>
                <c:pt idx="2">
                  <c:v>6839.61428571428</c:v>
                </c:pt>
                <c:pt idx="3">
                  <c:v>10109.9089285714</c:v>
                </c:pt>
                <c:pt idx="4">
                  <c:v>13280.5285714286</c:v>
                </c:pt>
                <c:pt idx="5">
                  <c:v>16351.4732142857</c:v>
                </c:pt>
                <c:pt idx="6">
                  <c:v>19322.7428571429</c:v>
                </c:pt>
                <c:pt idx="7">
                  <c:v>22194.3375</c:v>
                </c:pt>
                <c:pt idx="8">
                  <c:v>24966.2571428571</c:v>
                </c:pt>
                <c:pt idx="9">
                  <c:v>27638.5017857143</c:v>
                </c:pt>
                <c:pt idx="10">
                  <c:v>30211.0714285714</c:v>
                </c:pt>
                <c:pt idx="11">
                  <c:v>32683.9660714286</c:v>
                </c:pt>
                <c:pt idx="12">
                  <c:v>35057.1857142857</c:v>
                </c:pt>
                <c:pt idx="13">
                  <c:v>37330.7303571429</c:v>
                </c:pt>
                <c:pt idx="14">
                  <c:v>39504.6</c:v>
                </c:pt>
                <c:pt idx="15">
                  <c:v>41578.7946428571</c:v>
                </c:pt>
                <c:pt idx="16">
                  <c:v>43553.3142857143</c:v>
                </c:pt>
                <c:pt idx="17">
                  <c:v>45428.1589285714</c:v>
                </c:pt>
                <c:pt idx="18">
                  <c:v>47203.3285714286</c:v>
                </c:pt>
                <c:pt idx="19">
                  <c:v>48878.8232142857</c:v>
                </c:pt>
                <c:pt idx="20">
                  <c:v>50454.6428571429</c:v>
                </c:pt>
                <c:pt idx="21">
                  <c:v>51930.7875</c:v>
                </c:pt>
                <c:pt idx="22">
                  <c:v>53307.2571428571</c:v>
                </c:pt>
                <c:pt idx="23">
                  <c:v>54584.0517857143</c:v>
                </c:pt>
                <c:pt idx="24">
                  <c:v>55761.1714285714</c:v>
                </c:pt>
                <c:pt idx="25">
                  <c:v>56838.6160714286</c:v>
                </c:pt>
                <c:pt idx="26">
                  <c:v>57816.3857142857</c:v>
                </c:pt>
                <c:pt idx="27">
                  <c:v>58694.4803571429</c:v>
                </c:pt>
                <c:pt idx="28">
                  <c:v>59472.9</c:v>
                </c:pt>
                <c:pt idx="29">
                  <c:v>60151.6446428571</c:v>
                </c:pt>
                <c:pt idx="30">
                  <c:v>60730.7142857143</c:v>
                </c:pt>
                <c:pt idx="31">
                  <c:v>61210.1089285714</c:v>
                </c:pt>
                <c:pt idx="32">
                  <c:v>61589.8285714286</c:v>
                </c:pt>
                <c:pt idx="33">
                  <c:v>61869.8732142857</c:v>
                </c:pt>
                <c:pt idx="34">
                  <c:v>62050.2428571429</c:v>
                </c:pt>
                <c:pt idx="35">
                  <c:v>62130.9375</c:v>
                </c:pt>
                <c:pt idx="36">
                  <c:v>62111.9571428571</c:v>
                </c:pt>
                <c:pt idx="37">
                  <c:v>61993.3017857143</c:v>
                </c:pt>
                <c:pt idx="38">
                  <c:v>61774.9714285714</c:v>
                </c:pt>
                <c:pt idx="39">
                  <c:v>61456.9660714286</c:v>
                </c:pt>
                <c:pt idx="40">
                  <c:v>61039.2857142857</c:v>
                </c:pt>
                <c:pt idx="41">
                  <c:v>60521.9303571428</c:v>
                </c:pt>
                <c:pt idx="42">
                  <c:v>59904.9</c:v>
                </c:pt>
                <c:pt idx="43">
                  <c:v>59188.1946428571</c:v>
                </c:pt>
                <c:pt idx="44">
                  <c:v>58371.8142857143</c:v>
                </c:pt>
                <c:pt idx="45">
                  <c:v>57455.7589285714</c:v>
                </c:pt>
                <c:pt idx="46">
                  <c:v>56440.0285714285</c:v>
                </c:pt>
                <c:pt idx="47">
                  <c:v>55294.6232142857</c:v>
                </c:pt>
                <c:pt idx="48">
                  <c:v>53989.5428571428</c:v>
                </c:pt>
                <c:pt idx="49">
                  <c:v>52584.7874999999</c:v>
                </c:pt>
                <c:pt idx="50">
                  <c:v>51080.3571428571</c:v>
                </c:pt>
                <c:pt idx="51">
                  <c:v>49476.2517857142</c:v>
                </c:pt>
                <c:pt idx="52">
                  <c:v>47772.4714285713</c:v>
                </c:pt>
                <c:pt idx="53">
                  <c:v>45969.0160714285</c:v>
                </c:pt>
                <c:pt idx="54">
                  <c:v>44065.8857142856</c:v>
                </c:pt>
                <c:pt idx="55">
                  <c:v>42063.0803571427</c:v>
                </c:pt>
                <c:pt idx="56">
                  <c:v>39960.5999999999</c:v>
                </c:pt>
                <c:pt idx="57">
                  <c:v>37758.444642857</c:v>
                </c:pt>
                <c:pt idx="58">
                  <c:v>35456.6142857141</c:v>
                </c:pt>
                <c:pt idx="59">
                  <c:v>33055.1089285713</c:v>
                </c:pt>
                <c:pt idx="60">
                  <c:v>30553.9285714284</c:v>
                </c:pt>
                <c:pt idx="61">
                  <c:v>27953.0732142855</c:v>
                </c:pt>
                <c:pt idx="62">
                  <c:v>25252.5428571426</c:v>
                </c:pt>
                <c:pt idx="63">
                  <c:v>22452.3374999998</c:v>
                </c:pt>
                <c:pt idx="64">
                  <c:v>19552.4571428569</c:v>
                </c:pt>
                <c:pt idx="65">
                  <c:v>16552.901785714</c:v>
                </c:pt>
                <c:pt idx="66">
                  <c:v>13453.6714285712</c:v>
                </c:pt>
                <c:pt idx="67">
                  <c:v>10254.7660714283</c:v>
                </c:pt>
                <c:pt idx="68">
                  <c:v>6956.18571428541</c:v>
                </c:pt>
                <c:pt idx="69">
                  <c:v>3557.93035714254</c:v>
                </c:pt>
                <c:pt idx="70">
                  <c:v>0</c:v>
                </c:pt>
              </c:numCache>
            </c:numRef>
          </c:yVal>
          <c:smooth val="0"/>
        </c:ser>
        <c:axId val="29453558"/>
        <c:axId val="81230844"/>
      </c:scatterChart>
      <c:valAx>
        <c:axId val="29453558"/>
        <c:scaling>
          <c:orientation val="minMax"/>
        </c:scaling>
        <c:delete val="0"/>
        <c:axPos val="b"/>
        <c:majorGridlines>
          <c:spPr>
            <a:ln w="9360">
              <a:solidFill>
                <a:srgbClr val="f2f2f2"/>
              </a:solidFill>
              <a:round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b="1" sz="900">
                    <a:solidFill>
                      <a:srgbClr val="bfbfbf"/>
                    </a:solidFill>
                    <a:latin typeface="Calibri"/>
                  </a:rPr>
                  <a:t>x [m]</a:t>
                </a:r>
              </a:p>
            </c:rich>
          </c:tx>
          <c:layout/>
        </c:title>
        <c:majorTickMark val="none"/>
        <c:minorTickMark val="none"/>
        <c:tickLblPos val="nextTo"/>
        <c:spPr>
          <a:ln w="9360">
            <a:solidFill>
              <a:srgbClr val="808080"/>
            </a:solidFill>
            <a:round/>
          </a:ln>
        </c:spPr>
        <c:crossAx val="81230844"/>
        <c:crosses val="autoZero"/>
        <c:majorUnit val="1"/>
      </c:valAx>
      <c:valAx>
        <c:axId val="81230844"/>
        <c:scaling>
          <c:orientation val="minMax"/>
          <c:min val="0"/>
        </c:scaling>
        <c:delete val="0"/>
        <c:axPos val="l"/>
        <c:majorGridlines>
          <c:spPr>
            <a:ln w="9360">
              <a:solidFill>
                <a:srgbClr val="f2f2f2"/>
              </a:solidFill>
              <a:round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b="1" sz="900">
                    <a:solidFill>
                      <a:srgbClr val="bfbfbf"/>
                    </a:solidFill>
                    <a:latin typeface="Calibri"/>
                  </a:rPr>
                  <a:t>moment [n/m]</a:t>
                </a:r>
              </a:p>
            </c:rich>
          </c:tx>
          <c:layout/>
        </c:title>
        <c:majorTickMark val="none"/>
        <c:minorTickMark val="none"/>
        <c:tickLblPos val="nextTo"/>
        <c:spPr>
          <a:ln w="9360">
            <a:solidFill>
              <a:srgbClr val="808080"/>
            </a:solidFill>
            <a:round/>
          </a:ln>
        </c:spPr>
        <c:crossAx val="29453558"/>
        <c:crosses val="autoZero"/>
      </c:valAx>
      <c:spPr>
        <a:noFill/>
        <a:ln>
          <a:noFill/>
        </a:ln>
      </c:spPr>
    </c:plotArea>
    <c:legend>
      <c:legendPos val="r"/>
      <c:overlay val="0"/>
      <c:spPr>
        <a:noFill/>
        <a:ln>
          <a:noFill/>
        </a:ln>
      </c:spPr>
    </c:legend>
    <c:plotVisOnly val="1"/>
  </c:chart>
  <c:spPr>
    <a:solidFill>
      <a:srgbClr val="ffffff"/>
    </a:solidFill>
    <a:ln>
      <a:noFill/>
    </a:ln>
  </c:spPr>
</c:chartSpace>
</file>

<file path=xl/drawings/_rels/drawing1.xml.rels><?xml version="1.0" encoding="UTF-8" standalone="no"?>
<Relationships xmlns="http://schemas.openxmlformats.org/package/2006/relationships">
<Relationship Id="rId1" Target="../charts/chart1.xml" Type="http://schemas.openxmlformats.org/officeDocument/2006/relationships/chart"/>
</Relationships>

</file>

<file path=xl/drawings/_rels/drawing2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642600</xdr:colOff>
      <xdr:row>19</xdr:row>
      <xdr:rowOff>154800</xdr:rowOff>
    </xdr:from>
    <xdr:to>
      <xdr:col>8</xdr:col>
      <xdr:colOff>75600</xdr:colOff>
      <xdr:row>37</xdr:row>
      <xdr:rowOff>6120</xdr:rowOff>
    </xdr:to>
    <xdr:graphicFrame>
      <xdr:nvGraphicFramePr>
        <xdr:cNvPr id="0" name="Diagramm 4"/>
        <xdr:cNvGraphicFramePr/>
      </xdr:nvGraphicFramePr>
      <xdr:xfrm>
        <a:off x="833400" y="5199120"/>
        <a:ext cx="4971600" cy="2823120"/>
      </xdr:xfrm>
      <a:graphic>
        <a:graphicData uri="http://schemas.openxmlformats.org/drawingml/2006/chart">
          <c:chart xmlns:c="http://schemas.openxmlformats.org/drawingml/2006/chart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471600</xdr:colOff>
      <xdr:row>17</xdr:row>
      <xdr:rowOff>308880</xdr:rowOff>
    </xdr:from>
    <xdr:to>
      <xdr:col>7</xdr:col>
      <xdr:colOff>245880</xdr:colOff>
      <xdr:row>37</xdr:row>
      <xdr:rowOff>190800</xdr:rowOff>
    </xdr:to>
    <xdr:pic>
      <xdr:nvPicPr>
        <xdr:cNvPr id="1" name="Grafik 2" descr=""/>
        <xdr:cNvPicPr/>
      </xdr:nvPicPr>
      <xdr:blipFill>
        <a:blip r:embed="rId1">
          <a:lum contrast="14000"/>
        </a:blip>
        <a:stretch/>
      </xdr:blipFill>
      <xdr:spPr>
        <a:xfrm>
          <a:off x="945000" y="4620240"/>
          <a:ext cx="4331880" cy="3818520"/>
        </a:xfrm>
        <a:prstGeom prst="rect">
          <a:avLst/>
        </a:prstGeom>
        <a:ln>
          <a:solidFill>
            <a:srgbClr val="ffffff"/>
          </a:solidFill>
        </a:ln>
      </xdr:spPr>
    </xdr:pic>
    <xdr:clientData/>
  </xdr:twoCellAnchor>
</xdr:wsDr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drawings/drawing2.xml" Type="http://schemas.openxmlformats.org/officeDocument/2006/relationships/drawing"/>
</Relationships>
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Q65536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RowHeight="12"/>
  <cols>
    <col min="1" max="1" hidden="false" style="0" width="2.70918367346939" collapsed="true"/>
    <col min="2" max="5" hidden="false" style="0" width="10.7295918367347" collapsed="true"/>
    <col min="6" max="6" hidden="false" style="0" width="11.9948979591837" collapsed="true"/>
    <col min="7" max="7" hidden="false" style="0" width="12.8622448979592" collapsed="true"/>
    <col min="8" max="8" hidden="false" style="0" width="10.7295918367347" collapsed="true"/>
    <col min="9" max="9" hidden="false" style="0" width="2.70918367346939" collapsed="true"/>
    <col min="10" max="11" hidden="false" style="0" width="10.7295918367347" collapsed="true"/>
    <col min="12" max="12" hidden="false" style="0" width="11.4183673469388" collapsed="true"/>
    <col min="13" max="1025" hidden="false" style="0" width="10.7295918367347" collapsed="true"/>
  </cols>
  <sheetData>
    <row r="1" customFormat="false" ht="13.8" hidden="false" customHeight="false" outlineLevel="0" collapsed="false"/>
    <row r="2" customFormat="false" ht="36" hidden="false" customHeight="true" outlineLevel="0" collapsed="false">
      <c r="B2" s="1" t="s">
        <v>0</v>
      </c>
      <c r="C2" s="1"/>
      <c r="D2" s="1"/>
      <c r="E2" s="1"/>
      <c r="F2" s="1"/>
      <c r="G2" s="1"/>
      <c r="H2" s="1"/>
      <c r="I2"/>
    </row>
    <row r="4" s="2" customFormat="true" ht="24.95" hidden="false" customHeight="true" outlineLevel="0" collapsed="false">
      <c r="B4" s="3" t="s">
        <v>1</v>
      </c>
      <c r="C4" s="3"/>
      <c r="D4" s="3"/>
      <c r="E4" s="3"/>
      <c r="F4" s="3"/>
      <c r="G4" s="3"/>
      <c r="H4" s="3"/>
    </row>
    <row r="5" customFormat="false" ht="6" hidden="false" customHeight="true" outlineLevel="0" collapsed="false"/>
    <row r="6" s="2" customFormat="true" ht="24.95" hidden="false" customHeight="true" outlineLevel="0" collapsed="false">
      <c r="B6" s="4" t="s">
        <v>2</v>
      </c>
      <c r="C6" s="5"/>
      <c r="D6" s="5"/>
      <c r="E6" s="5"/>
      <c r="F6" s="6" t="s">
        <v>3</v>
      </c>
      <c r="G6" s="7" t="n">
        <v>10.5</v>
      </c>
      <c r="H6" s="8" t="s">
        <v>4</v>
      </c>
    </row>
    <row r="7" customFormat="false" ht="24.95" hidden="false" customHeight="true" outlineLevel="0" collapsed="false">
      <c r="A7" s="2"/>
      <c r="B7" s="9" t="s">
        <v>5</v>
      </c>
      <c r="C7" s="10"/>
      <c r="D7" s="10"/>
      <c r="E7" s="10"/>
      <c r="F7" s="11" t="s">
        <v>6</v>
      </c>
      <c r="G7" s="12" t="n">
        <f aca="false">ROUND(3000+'Eingabe QS'!G16,-1)</f>
        <v>4430</v>
      </c>
      <c r="H7" s="13" t="s">
        <v>7</v>
      </c>
    </row>
    <row r="8" customFormat="false" ht="24.95" hidden="false" customHeight="true" outlineLevel="0" collapsed="false">
      <c r="A8" s="2"/>
      <c r="B8" s="9" t="s">
        <v>8</v>
      </c>
      <c r="C8" s="10"/>
      <c r="D8" s="10"/>
      <c r="E8" s="10"/>
      <c r="F8" s="11" t="s">
        <v>9</v>
      </c>
      <c r="G8" s="7" t="n">
        <v>600</v>
      </c>
      <c r="H8" s="13" t="s">
        <v>10</v>
      </c>
    </row>
    <row r="9" customFormat="false" ht="24.95" hidden="false" customHeight="true" outlineLevel="0" collapsed="false">
      <c r="A9" s="2"/>
      <c r="B9" s="9" t="s">
        <v>11</v>
      </c>
      <c r="C9" s="10"/>
      <c r="D9" s="10"/>
      <c r="E9" s="10"/>
      <c r="F9" s="11" t="s">
        <v>12</v>
      </c>
      <c r="G9" s="7" t="n">
        <v>7</v>
      </c>
      <c r="H9" s="13" t="s">
        <v>4</v>
      </c>
    </row>
    <row r="10" customFormat="false" ht="24.95" hidden="false" customHeight="true" outlineLevel="0" collapsed="false">
      <c r="A10" s="2"/>
      <c r="B10" s="9" t="s">
        <v>13</v>
      </c>
      <c r="C10" s="10"/>
      <c r="D10" s="10"/>
      <c r="E10" s="10"/>
      <c r="F10" s="11" t="s">
        <v>14</v>
      </c>
      <c r="G10" s="7" t="n">
        <v>50000</v>
      </c>
      <c r="H10" s="13" t="s">
        <v>10</v>
      </c>
    </row>
    <row r="11" customFormat="false" ht="24.95" hidden="false" customHeight="true" outlineLevel="0" collapsed="false">
      <c r="A11" s="2"/>
      <c r="B11" s="14" t="s">
        <v>15</v>
      </c>
      <c r="C11" s="15"/>
      <c r="D11" s="15"/>
      <c r="E11" s="15"/>
      <c r="F11" s="16" t="s">
        <v>16</v>
      </c>
      <c r="G11" s="17" t="n">
        <v>10.4</v>
      </c>
      <c r="H11" s="18" t="s">
        <v>4</v>
      </c>
    </row>
    <row r="13" s="2" customFormat="true" ht="24.95" hidden="false" customHeight="true" outlineLevel="0" collapsed="false">
      <c r="B13" s="3" t="s">
        <v>17</v>
      </c>
      <c r="C13" s="3"/>
      <c r="D13" s="3"/>
      <c r="E13" s="3"/>
      <c r="F13" s="3"/>
      <c r="G13" s="3"/>
      <c r="H13" s="3"/>
    </row>
    <row r="14" customFormat="false" ht="6" hidden="false" customHeight="true" outlineLevel="0" collapsed="false"/>
    <row r="15" s="2" customFormat="true" ht="24.95" hidden="false" customHeight="true" outlineLevel="0" collapsed="false">
      <c r="B15" s="4" t="s">
        <v>18</v>
      </c>
      <c r="C15" s="5"/>
      <c r="D15" s="5"/>
      <c r="E15" s="5"/>
      <c r="F15" s="6" t="s">
        <v>19</v>
      </c>
      <c r="G15" s="19" t="n">
        <f aca="false">MAX(Moment!I10:I80)</f>
        <v>62130.9375</v>
      </c>
      <c r="H15" s="8" t="s">
        <v>20</v>
      </c>
    </row>
    <row r="16" customFormat="false" ht="24.95" hidden="false" customHeight="true" outlineLevel="0" collapsed="false">
      <c r="A16" s="2"/>
      <c r="B16" s="9" t="s">
        <v>21</v>
      </c>
      <c r="C16" s="10"/>
      <c r="D16" s="10"/>
      <c r="E16" s="10"/>
      <c r="F16" s="11" t="s">
        <v>22</v>
      </c>
      <c r="G16" s="20" t="n">
        <f aca="false">MMax/'Eingabe QS'!G15*h/2</f>
        <v>24.9439332034593</v>
      </c>
      <c r="H16" s="13" t="s">
        <v>23</v>
      </c>
    </row>
    <row r="17" customFormat="false" ht="24.95" hidden="false" customHeight="true" outlineLevel="0" collapsed="false">
      <c r="A17" s="2"/>
      <c r="B17" s="14" t="s">
        <v>24</v>
      </c>
      <c r="C17" s="15"/>
      <c r="D17" s="15"/>
      <c r="E17" s="15"/>
      <c r="F17" s="16" t="s">
        <v>25</v>
      </c>
      <c r="G17" s="21" t="n">
        <f aca="false">VLOOKUP(MMax,Moment!I10:J80,2,0)</f>
        <v>5.25</v>
      </c>
      <c r="H17" s="18" t="s">
        <v>4</v>
      </c>
    </row>
    <row r="19" customFormat="false" ht="24.95" hidden="false" customHeight="true" outlineLevel="0" collapsed="false">
      <c r="B19" s="3" t="s">
        <v>26</v>
      </c>
      <c r="C19" s="3"/>
      <c r="D19" s="3"/>
      <c r="E19" s="3"/>
      <c r="F19" s="3"/>
      <c r="G19" s="3"/>
      <c r="H19" s="3"/>
    </row>
    <row r="20" customFormat="false" ht="15" hidden="false" customHeight="false" outlineLevel="0" collapsed="false"/>
    <row r="21" customFormat="false" ht="15" hidden="false" customHeight="false" outlineLevel="0" collapsed="false">
      <c r="L21" s="22" t="s">
        <v>27</v>
      </c>
    </row>
    <row r="22" customFormat="false" ht="15" hidden="false" customHeight="false" outlineLevel="0" collapsed="false">
      <c r="L22" s="23" t="n">
        <v>3.5</v>
      </c>
    </row>
    <row r="23" customFormat="false" ht="15" hidden="false" customHeight="false" outlineLevel="0" collapsed="false">
      <c r="L23" s="24" t="n">
        <v>7</v>
      </c>
      <c r="Q23" s="25"/>
    </row>
    <row r="24" customFormat="false" ht="15" hidden="false" customHeight="false" outlineLevel="0" collapsed="false">
      <c r="L24" s="23" t="n">
        <v>10.5</v>
      </c>
      <c r="Q24" s="25"/>
    </row>
    <row r="25" customFormat="false" ht="15" hidden="false" customHeight="false" outlineLevel="0" collapsed="false">
      <c r="L25" s="26" t="n">
        <v>14</v>
      </c>
      <c r="M25" s="25"/>
      <c r="Q25" s="25"/>
    </row>
    <row r="1048576" customFormat="false" ht="15" hidden="false" customHeight="false" outlineLevel="0" collapsed="false"/>
  </sheetData>
  <sheetProtection sheet="false"/>
  <mergeCells count="4">
    <mergeCell ref="B2:H2"/>
    <mergeCell ref="B4:H4"/>
    <mergeCell ref="B13:H13"/>
    <mergeCell ref="B19:H19"/>
  </mergeCells>
  <dataValidations count="6">
    <dataValidation allowBlank="true" error="Wert ungültig" errorTitle="Fehler" operator="between" prompt="Wählen sie die Länge des Einfeldträgers " promptTitle="Länge" showDropDown="false" showErrorMessage="true" showInputMessage="true" sqref="G6" type="list">
      <formula1>$L$22:$L$25</formula1>
      <formula2>0</formula2>
    </dataValidation>
    <dataValidation allowBlank="true" error="Ungültiger Wert " operator="between" prompt="Bitte geben Sie einen Wert zwischen 0 und der Brückenlänge L ein." showDropDown="false" showErrorMessage="true" showInputMessage="true" sqref="G9" type="decimal">
      <formula1>0</formula1>
      <formula2>G6</formula2>
    </dataValidation>
    <dataValidation allowBlank="true" error="Ungültiger Wert " operator="between" prompt="Geben Sie eine Wert zwischen 0 und der Brückenlänge L ein. " showDropDown="false" showErrorMessage="true" showInputMessage="true" sqref="G11" type="decimal">
      <formula1>0</formula1>
      <formula2>G6</formula2>
    </dataValidation>
    <dataValidation allowBlank="true" operator="between" prompt="Keine Eingabe notwendig. Wert wird berechnet." showDropDown="false" showErrorMessage="true" showInputMessage="true" sqref="G7" type="none">
      <formula1>0</formula1>
      <formula2>0</formula2>
    </dataValidation>
    <dataValidation allowBlank="true" error="Ungültiger Wert." operator="greaterThan" prompt="Bitte geben sie einen Wert für die Einzellast Pz1 ein." showDropDown="false" showErrorMessage="true" showInputMessage="true" sqref="G8" type="decimal">
      <formula1>0</formula1>
      <formula2>0</formula2>
    </dataValidation>
    <dataValidation allowBlank="true" error="Ungültige Wert." operator="greaterThan" prompt="Bitte geben sie einen Wert für die Einzellast Pz2 ein." showDropDown="false" showErrorMessage="true" showInputMessage="true" sqref="G10" type="decimal">
      <formula1>0</formula1>
      <formula2>0</formula2>
    </dataValidation>
  </dataValidation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H65536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RowHeight="6"/>
  <cols>
    <col min="1" max="1" hidden="false" style="0" width="6.71428571428571" collapsed="true"/>
    <col min="2" max="2" hidden="false" style="0" width="29.7091836734694" collapsed="true"/>
    <col min="3" max="3" hidden="false" style="0" width="2.28571428571429" collapsed="true"/>
    <col min="4" max="4" hidden="false" style="0" width="10.7295918367347" collapsed="true"/>
    <col min="5" max="5" hidden="false" style="0" width="7.56632653061225" collapsed="true"/>
    <col min="6" max="6" hidden="false" style="0" width="3.57142857142857" collapsed="true"/>
    <col min="7" max="7" hidden="false" style="0" width="10.7295918367347" collapsed="true"/>
    <col min="8" max="8" hidden="false" style="0" width="7.71428571428571" collapsed="true"/>
    <col min="9" max="9" hidden="false" style="0" width="6.71428571428571" collapsed="true"/>
    <col min="10" max="1025" hidden="false" style="0" width="10.7295918367347" collapsed="true"/>
  </cols>
  <sheetData>
    <row r="2" customFormat="false" ht="36" hidden="false" customHeight="true" outlineLevel="0" collapsed="false">
      <c r="B2" s="1" t="s">
        <v>28</v>
      </c>
      <c r="C2" s="1"/>
      <c r="D2" s="1"/>
      <c r="E2" s="1"/>
      <c r="F2" s="1"/>
      <c r="G2" s="1"/>
      <c r="H2" s="1"/>
      <c r="I2"/>
    </row>
    <row r="3" customFormat="false" ht="12" hidden="false" customHeight="true" outlineLevel="0" collapsed="false">
      <c r="B3" s="25"/>
      <c r="C3" s="25"/>
      <c r="D3" s="25"/>
      <c r="E3" s="25"/>
      <c r="F3" s="25"/>
      <c r="G3" s="25"/>
      <c r="H3" s="25"/>
    </row>
    <row r="4" customFormat="false" ht="24.95" hidden="false" customHeight="true" outlineLevel="0" collapsed="false">
      <c r="B4" s="27" t="s">
        <v>1</v>
      </c>
      <c r="C4" s="27"/>
      <c r="D4" s="27"/>
      <c r="E4" s="27"/>
      <c r="F4" s="27"/>
      <c r="G4" s="27"/>
      <c r="H4" s="27"/>
    </row>
    <row r="5" customFormat="false" ht="6" hidden="false" customHeight="true" outlineLevel="0" collapsed="false">
      <c r="B5" s="28"/>
      <c r="C5" s="28"/>
      <c r="D5" s="28"/>
      <c r="E5" s="28"/>
      <c r="F5" s="28"/>
      <c r="G5" s="28"/>
      <c r="H5" s="28"/>
    </row>
    <row r="6" customFormat="false" ht="24.95" hidden="false" customHeight="true" outlineLevel="0" collapsed="false">
      <c r="B6" s="4" t="s">
        <v>29</v>
      </c>
      <c r="C6" s="29"/>
      <c r="D6" s="30"/>
      <c r="E6" s="30"/>
      <c r="F6" s="6" t="s">
        <v>30</v>
      </c>
      <c r="G6" s="31" t="n">
        <v>35</v>
      </c>
      <c r="H6" s="8" t="s">
        <v>31</v>
      </c>
    </row>
    <row r="7" customFormat="false" ht="24.95" hidden="false" customHeight="true" outlineLevel="0" collapsed="false">
      <c r="B7" s="9" t="s">
        <v>32</v>
      </c>
      <c r="C7" s="28"/>
      <c r="D7" s="32"/>
      <c r="E7" s="32"/>
      <c r="F7" s="11" t="s">
        <v>33</v>
      </c>
      <c r="G7" s="33" t="n">
        <v>40</v>
      </c>
      <c r="H7" s="13" t="s">
        <v>31</v>
      </c>
    </row>
    <row r="8" customFormat="false" ht="24.95" hidden="false" customHeight="true" outlineLevel="0" collapsed="false">
      <c r="B8" s="9" t="s">
        <v>34</v>
      </c>
      <c r="C8" s="28"/>
      <c r="D8" s="32"/>
      <c r="E8" s="32"/>
      <c r="F8" s="11" t="s">
        <v>35</v>
      </c>
      <c r="G8" s="34" t="n">
        <v>1.5</v>
      </c>
      <c r="H8" s="13" t="s">
        <v>31</v>
      </c>
    </row>
    <row r="9" customFormat="false" ht="24.95" hidden="false" customHeight="true" outlineLevel="0" collapsed="false">
      <c r="B9" s="9" t="s">
        <v>36</v>
      </c>
      <c r="C9" s="28"/>
      <c r="D9" s="32"/>
      <c r="E9" s="32"/>
      <c r="F9" s="11" t="s">
        <v>37</v>
      </c>
      <c r="G9" s="31" t="n">
        <v>1.8</v>
      </c>
      <c r="H9" s="13" t="s">
        <v>31</v>
      </c>
    </row>
    <row r="10" s="2" customFormat="true" ht="24.95" hidden="false" customHeight="true" outlineLevel="0" collapsed="false">
      <c r="B10" s="14" t="s">
        <v>38</v>
      </c>
      <c r="C10" s="15"/>
      <c r="D10" s="35"/>
      <c r="E10" s="35"/>
      <c r="F10" s="16" t="s">
        <v>39</v>
      </c>
      <c r="G10" s="31" t="n">
        <v>7500</v>
      </c>
      <c r="H10" s="18" t="s">
        <v>40</v>
      </c>
    </row>
    <row r="11" customFormat="false" ht="12" hidden="false" customHeight="true" outlineLevel="0" collapsed="false">
      <c r="A11" s="2"/>
      <c r="B11" s="36"/>
      <c r="C11" s="25"/>
      <c r="D11" s="25"/>
      <c r="E11" s="37"/>
      <c r="F11" s="25"/>
      <c r="G11" s="25"/>
      <c r="H11" s="25"/>
    </row>
    <row r="12" customFormat="false" ht="24.95" hidden="false" customHeight="true" outlineLevel="0" collapsed="false">
      <c r="A12" s="2"/>
      <c r="B12" s="38" t="s">
        <v>17</v>
      </c>
      <c r="C12" s="38"/>
      <c r="D12" s="38"/>
      <c r="E12" s="38"/>
      <c r="F12" s="38"/>
      <c r="G12" s="38"/>
      <c r="H12" s="38"/>
    </row>
    <row r="13" customFormat="false" ht="6" hidden="false" customHeight="true" outlineLevel="0" collapsed="false">
      <c r="B13" s="10"/>
      <c r="C13" s="10"/>
      <c r="D13" s="10"/>
      <c r="E13" s="10"/>
      <c r="F13" s="10"/>
      <c r="G13" s="10"/>
      <c r="H13" s="10"/>
    </row>
    <row r="14" customFormat="false" ht="24.95" hidden="false" customHeight="true" outlineLevel="0" collapsed="false">
      <c r="B14" s="4" t="s">
        <v>41</v>
      </c>
      <c r="C14" s="29"/>
      <c r="D14" s="30"/>
      <c r="E14" s="30"/>
      <c r="F14" s="6" t="s">
        <v>42</v>
      </c>
      <c r="G14" s="39" t="n">
        <f aca="false">2*t*b+ss*(h-2*t)</f>
        <v>191.1</v>
      </c>
      <c r="H14" s="8" t="s">
        <v>43</v>
      </c>
    </row>
    <row r="15" customFormat="false" ht="24.95" hidden="false" customHeight="true" outlineLevel="0" collapsed="false">
      <c r="B15" s="9" t="s">
        <v>44</v>
      </c>
      <c r="C15" s="28"/>
      <c r="D15" s="32"/>
      <c r="E15" s="32"/>
      <c r="F15" s="11" t="s">
        <v>45</v>
      </c>
      <c r="G15" s="40" t="n">
        <f aca="false">(b*h^3-(b-ss)*(h-t*2)^3)/12</f>
        <v>43589.413</v>
      </c>
      <c r="H15" s="13" t="s">
        <v>46</v>
      </c>
    </row>
    <row r="16" customFormat="false" ht="24.95" hidden="false" customHeight="true" outlineLevel="0" collapsed="false">
      <c r="B16" s="14" t="s">
        <v>47</v>
      </c>
      <c r="C16" s="41"/>
      <c r="D16" s="35"/>
      <c r="E16" s="35"/>
      <c r="F16" s="16" t="s">
        <v>48</v>
      </c>
      <c r="G16" s="42" t="n">
        <f aca="false">y*10*A/10000</f>
        <v>1433.25</v>
      </c>
      <c r="H16" s="18" t="s">
        <v>7</v>
      </c>
    </row>
    <row r="17" customFormat="false" ht="12" hidden="false" customHeight="true" outlineLevel="0" collapsed="false">
      <c r="B17" s="25"/>
      <c r="C17" s="25"/>
      <c r="D17" s="25"/>
      <c r="E17" s="25"/>
      <c r="F17" s="25"/>
      <c r="G17" s="25"/>
      <c r="H17" s="25"/>
    </row>
    <row r="18" customFormat="false" ht="24.95" hidden="false" customHeight="true" outlineLevel="0" collapsed="false">
      <c r="B18" s="4" t="s">
        <v>49</v>
      </c>
      <c r="C18" s="29"/>
      <c r="D18" s="29"/>
      <c r="E18" s="29"/>
      <c r="F18" s="29"/>
      <c r="G18" s="29"/>
      <c r="H18" s="43"/>
    </row>
    <row r="19" customFormat="false" ht="15" hidden="false" customHeight="false" outlineLevel="0" collapsed="false">
      <c r="B19" s="44"/>
      <c r="C19" s="28"/>
      <c r="D19" s="28"/>
      <c r="E19" s="28"/>
      <c r="F19" s="28"/>
      <c r="G19" s="28"/>
      <c r="H19" s="45"/>
    </row>
    <row r="20" customFormat="false" ht="15" hidden="false" customHeight="false" outlineLevel="0" collapsed="false">
      <c r="B20" s="44"/>
      <c r="C20" s="28"/>
      <c r="D20" s="28"/>
      <c r="E20" s="28"/>
      <c r="F20" s="28"/>
      <c r="G20" s="28"/>
      <c r="H20" s="45"/>
    </row>
    <row r="21" customFormat="false" ht="15" hidden="false" customHeight="false" outlineLevel="0" collapsed="false">
      <c r="B21" s="44"/>
      <c r="C21" s="28"/>
      <c r="D21" s="28"/>
      <c r="E21" s="28"/>
      <c r="F21" s="28"/>
      <c r="G21" s="28"/>
      <c r="H21" s="45"/>
    </row>
    <row r="22" customFormat="false" ht="15" hidden="false" customHeight="false" outlineLevel="0" collapsed="false">
      <c r="B22" s="44"/>
      <c r="C22" s="28"/>
      <c r="D22" s="28"/>
      <c r="E22" s="28"/>
      <c r="F22" s="28"/>
      <c r="G22" s="28"/>
      <c r="H22" s="45"/>
    </row>
    <row r="23" customFormat="false" ht="15" hidden="false" customHeight="false" outlineLevel="0" collapsed="false">
      <c r="B23" s="44"/>
      <c r="C23" s="28"/>
      <c r="D23" s="28"/>
      <c r="E23" s="28"/>
      <c r="F23" s="28"/>
      <c r="G23" s="28"/>
      <c r="H23" s="45"/>
    </row>
    <row r="24" customFormat="false" ht="15" hidden="false" customHeight="false" outlineLevel="0" collapsed="false">
      <c r="B24" s="44"/>
      <c r="C24" s="28"/>
      <c r="D24" s="28"/>
      <c r="E24" s="28"/>
      <c r="F24" s="28"/>
      <c r="G24" s="28"/>
      <c r="H24" s="45"/>
    </row>
    <row r="25" customFormat="false" ht="15" hidden="false" customHeight="false" outlineLevel="0" collapsed="false">
      <c r="B25" s="44"/>
      <c r="C25" s="28"/>
      <c r="D25" s="28"/>
      <c r="E25" s="28"/>
      <c r="F25" s="28"/>
      <c r="G25" s="28"/>
      <c r="H25" s="45"/>
    </row>
    <row r="26" customFormat="false" ht="15" hidden="false" customHeight="false" outlineLevel="0" collapsed="false">
      <c r="B26" s="44"/>
      <c r="C26" s="28"/>
      <c r="D26" s="28"/>
      <c r="E26" s="28"/>
      <c r="F26" s="28"/>
      <c r="G26" s="28"/>
      <c r="H26" s="45"/>
    </row>
    <row r="27" customFormat="false" ht="15" hidden="false" customHeight="false" outlineLevel="0" collapsed="false">
      <c r="B27" s="44"/>
      <c r="C27" s="28"/>
      <c r="D27" s="28"/>
      <c r="E27" s="28"/>
      <c r="F27" s="28"/>
      <c r="G27" s="28"/>
      <c r="H27" s="45"/>
    </row>
    <row r="28" customFormat="false" ht="15" hidden="false" customHeight="false" outlineLevel="0" collapsed="false">
      <c r="B28" s="44"/>
      <c r="C28" s="28"/>
      <c r="D28" s="28"/>
      <c r="E28" s="28"/>
      <c r="F28" s="28"/>
      <c r="G28" s="28"/>
      <c r="H28" s="45"/>
    </row>
    <row r="29" customFormat="false" ht="15" hidden="false" customHeight="false" outlineLevel="0" collapsed="false">
      <c r="B29" s="44"/>
      <c r="C29" s="28"/>
      <c r="D29" s="28"/>
      <c r="E29" s="28"/>
      <c r="F29" s="28"/>
      <c r="G29" s="28"/>
      <c r="H29" s="45"/>
    </row>
    <row r="30" customFormat="false" ht="15" hidden="false" customHeight="false" outlineLevel="0" collapsed="false">
      <c r="B30" s="44"/>
      <c r="C30" s="28"/>
      <c r="D30" s="28"/>
      <c r="E30" s="28"/>
      <c r="F30" s="28"/>
      <c r="G30" s="28"/>
      <c r="H30" s="45"/>
    </row>
    <row r="31" customFormat="false" ht="15" hidden="false" customHeight="false" outlineLevel="0" collapsed="false">
      <c r="B31" s="44"/>
      <c r="C31" s="28"/>
      <c r="D31" s="28"/>
      <c r="E31" s="28"/>
      <c r="F31" s="28"/>
      <c r="G31" s="28"/>
      <c r="H31" s="45"/>
    </row>
    <row r="32" customFormat="false" ht="15" hidden="false" customHeight="false" outlineLevel="0" collapsed="false">
      <c r="B32" s="44"/>
      <c r="C32" s="28"/>
      <c r="D32" s="28"/>
      <c r="E32" s="28"/>
      <c r="F32" s="28"/>
      <c r="G32" s="28"/>
      <c r="H32" s="45"/>
    </row>
    <row r="33" customFormat="false" ht="15" hidden="false" customHeight="false" outlineLevel="0" collapsed="false">
      <c r="B33" s="44"/>
      <c r="C33" s="28"/>
      <c r="D33" s="28"/>
      <c r="E33" s="28"/>
      <c r="F33" s="28"/>
      <c r="G33" s="28"/>
      <c r="H33" s="45"/>
    </row>
    <row r="34" customFormat="false" ht="15" hidden="false" customHeight="false" outlineLevel="0" collapsed="false">
      <c r="B34" s="44"/>
      <c r="C34" s="28"/>
      <c r="D34" s="28"/>
      <c r="E34" s="28"/>
      <c r="F34" s="28"/>
      <c r="G34" s="28"/>
      <c r="H34" s="45"/>
    </row>
    <row r="35" customFormat="false" ht="15" hidden="false" customHeight="false" outlineLevel="0" collapsed="false">
      <c r="B35" s="44"/>
      <c r="C35" s="28"/>
      <c r="D35" s="28"/>
      <c r="E35" s="28"/>
      <c r="F35" s="28"/>
      <c r="G35" s="28"/>
      <c r="H35" s="45"/>
    </row>
    <row r="36" customFormat="false" ht="15" hidden="false" customHeight="false" outlineLevel="0" collapsed="false">
      <c r="B36" s="44"/>
      <c r="C36" s="28"/>
      <c r="D36" s="28"/>
      <c r="E36" s="28"/>
      <c r="F36" s="28"/>
      <c r="G36" s="28"/>
      <c r="H36" s="45"/>
    </row>
    <row r="37" customFormat="false" ht="15" hidden="false" customHeight="false" outlineLevel="0" collapsed="false">
      <c r="B37" s="44"/>
      <c r="C37" s="28"/>
      <c r="D37" s="28"/>
      <c r="E37" s="28"/>
      <c r="F37" s="28"/>
      <c r="G37" s="28"/>
      <c r="H37" s="45"/>
    </row>
    <row r="38" customFormat="false" ht="15" hidden="false" customHeight="false" outlineLevel="0" collapsed="false">
      <c r="B38" s="44"/>
      <c r="C38" s="28"/>
      <c r="D38" s="28"/>
      <c r="E38" s="28"/>
      <c r="F38" s="28"/>
      <c r="G38" s="28"/>
      <c r="H38" s="45"/>
    </row>
    <row r="39" customFormat="false" ht="15" hidden="false" customHeight="false" outlineLevel="0" collapsed="false">
      <c r="B39" s="46"/>
      <c r="C39" s="41"/>
      <c r="D39" s="41"/>
      <c r="E39" s="41"/>
      <c r="F39" s="41"/>
      <c r="G39" s="41"/>
      <c r="H39" s="47"/>
    </row>
    <row r="1048576" customFormat="false" ht="15" hidden="false" customHeight="false" outlineLevel="0" collapsed="false"/>
  </sheetData>
  <sheetProtection sheet="false"/>
  <mergeCells count="3">
    <mergeCell ref="B2:H2"/>
    <mergeCell ref="B4:H4"/>
    <mergeCell ref="B12:H12"/>
  </mergeCells>
  <dataValidations count="5">
    <dataValidation allowBlank="true" error="Ungültiger Wert." operator="greaterThan" prompt="Geben sie einen Wert für di Höhe des I-Trägers ein. " showDropDown="false" showErrorMessage="true" showInputMessage="true" sqref="G6" type="decimal">
      <formula1>0</formula1>
      <formula2>0</formula2>
    </dataValidation>
    <dataValidation allowBlank="true" error="Ungültiger Wert. " operator="greaterThan" prompt="Geben sie einen Wert für die Breite des I-Trägers ein." showDropDown="false" showErrorMessage="true" showInputMessage="true" sqref="G7" type="decimal">
      <formula1>0</formula1>
      <formula2>0</formula2>
    </dataValidation>
    <dataValidation allowBlank="true" error="Ungültiger Wert. " operator="greaterThan" prompt="Geben sie einen Wert für die Stegdicke des I-Trägers ein." showDropDown="false" showErrorMessage="true" showInputMessage="true" sqref="G8" type="decimal">
      <formula1>0</formula1>
      <formula2>0</formula2>
    </dataValidation>
    <dataValidation allowBlank="true" error="Ungültiger Wert." operator="greaterThan" prompt="Geben sie einen Wert für die Flanschdicke des I-Trägers ein." showDropDown="false" showErrorMessage="true" showInputMessage="true" sqref="G9" type="decimal">
      <formula1>0</formula1>
      <formula2>0</formula2>
    </dataValidation>
    <dataValidation allowBlank="true" error="Ungültiger Wert. " operator="greaterThan" prompt="Geben sie einen Wert für die Dichte des Materials ein." showDropDown="false" showErrorMessage="true" showInputMessage="true" sqref="G10" type="decimal">
      <formula1>0</formula1>
      <formula2>0</formula2>
    </dataValidation>
  </dataValidations>
  <printOptions headings="false" gridLines="false" gridLinesSet="true" horizontalCentered="false" verticalCentered="false"/>
  <pageMargins left="0.7" right="0.7" top="0.7875" bottom="0.78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3:J90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RowHeight="15"/>
  <cols>
    <col min="1" max="1" hidden="false" style="0" width="2.70918367346939" collapsed="true"/>
    <col min="2" max="4" hidden="false" style="0" width="10.7295918367347" collapsed="true"/>
    <col min="5" max="5" hidden="false" style="0" width="2.70918367346939" collapsed="true"/>
    <col min="6" max="8" hidden="false" style="0" width="10.7295918367347" collapsed="true"/>
    <col min="9" max="9" hidden="false" style="0" width="11.2857142857143" collapsed="true"/>
    <col min="10" max="10" hidden="false" style="0" width="10.8520408163265" collapsed="true"/>
    <col min="11" max="11" hidden="false" style="0" width="2.70918367346939" collapsed="true"/>
    <col min="12" max="12" hidden="false" style="0" width="13.2857142857143" collapsed="true"/>
    <col min="13" max="13" hidden="false" style="0" width="10.7295918367347" collapsed="true"/>
    <col min="14" max="14" hidden="false" style="0" width="6.4234693877551" collapsed="true"/>
    <col min="15" max="15" hidden="false" style="0" width="12.5714285714286" collapsed="true"/>
    <col min="16" max="16" hidden="false" style="0" width="7.85714285714286" collapsed="true"/>
    <col min="17" max="1025" hidden="false" style="0" width="10.7295918367347" collapsed="true"/>
  </cols>
  <sheetData>
    <row r="3" customFormat="false" ht="54" hidden="false" customHeight="true" outlineLevel="0" collapsed="false">
      <c r="A3" s="48"/>
      <c r="B3" s="49" t="s">
        <v>50</v>
      </c>
      <c r="C3" s="49" t="s">
        <v>51</v>
      </c>
      <c r="D3" s="49" t="s">
        <v>52</v>
      </c>
      <c r="E3" s="28"/>
      <c r="F3" s="49" t="s">
        <v>53</v>
      </c>
      <c r="G3" s="49" t="s">
        <v>54</v>
      </c>
      <c r="H3" s="49" t="s">
        <v>55</v>
      </c>
      <c r="I3" s="50"/>
      <c r="J3"/>
    </row>
    <row r="4" customFormat="false" ht="15" hidden="false" customHeight="false" outlineLevel="0" collapsed="false">
      <c r="A4" s="48"/>
      <c r="B4" s="51" t="s">
        <v>4</v>
      </c>
      <c r="C4" s="51" t="s">
        <v>4</v>
      </c>
      <c r="D4" s="51" t="s">
        <v>4</v>
      </c>
      <c r="E4" s="52"/>
      <c r="F4" s="51" t="s">
        <v>7</v>
      </c>
      <c r="G4" s="51" t="s">
        <v>10</v>
      </c>
      <c r="H4" s="51" t="s">
        <v>10</v>
      </c>
    </row>
    <row r="5" customFormat="false" ht="15" hidden="false" customHeight="false" outlineLevel="0" collapsed="false">
      <c r="A5" s="53"/>
      <c r="B5" s="54" t="n">
        <f aca="false">Ergebnisse!$G$9</f>
        <v>7</v>
      </c>
      <c r="C5" s="54" t="n">
        <f aca="false">Ergebnisse!$G$11</f>
        <v>10.4</v>
      </c>
      <c r="D5" s="54" t="n">
        <f aca="false">L</f>
        <v>10.5</v>
      </c>
      <c r="E5" s="28"/>
      <c r="F5" s="54" t="n">
        <f aca="false">Ergebnisse!G7</f>
        <v>4430</v>
      </c>
      <c r="G5" s="54" t="n">
        <f aca="false">Ergebnisse!$G$8</f>
        <v>600</v>
      </c>
      <c r="H5" s="54" t="n">
        <f aca="false">Ergebnisse!$G$10</f>
        <v>50000</v>
      </c>
    </row>
    <row r="6" customFormat="false" ht="15" hidden="false" customHeight="false" outlineLevel="0" collapsed="false">
      <c r="A6" s="48"/>
    </row>
    <row r="7" customFormat="false" ht="15" hidden="false" customHeight="false" outlineLevel="0" collapsed="false">
      <c r="A7" s="48"/>
    </row>
    <row r="8" customFormat="false" ht="18" hidden="false" customHeight="false" outlineLevel="0" collapsed="false">
      <c r="A8" s="53"/>
      <c r="B8" s="55" t="s">
        <v>56</v>
      </c>
      <c r="C8" s="55" t="s">
        <v>57</v>
      </c>
      <c r="D8" s="55" t="s">
        <v>58</v>
      </c>
      <c r="E8" s="25"/>
      <c r="F8" s="55" t="s">
        <v>59</v>
      </c>
      <c r="G8" s="55" t="s">
        <v>60</v>
      </c>
      <c r="H8" s="55" t="s">
        <v>61</v>
      </c>
      <c r="I8" s="55" t="s">
        <v>62</v>
      </c>
    </row>
    <row r="9" customFormat="false" ht="15" hidden="false" customHeight="false" outlineLevel="0" collapsed="false">
      <c r="A9" s="48"/>
      <c r="B9" s="51" t="s">
        <v>4</v>
      </c>
      <c r="C9" s="51" t="s">
        <v>4</v>
      </c>
      <c r="D9" s="51" t="s">
        <v>4</v>
      </c>
      <c r="E9" s="25"/>
      <c r="F9" s="51" t="s">
        <v>20</v>
      </c>
      <c r="G9" s="51" t="s">
        <v>20</v>
      </c>
      <c r="H9" s="51" t="s">
        <v>20</v>
      </c>
      <c r="I9" s="51" t="s">
        <v>20</v>
      </c>
    </row>
    <row r="10" customFormat="false" ht="15" hidden="false" customHeight="false" outlineLevel="0" collapsed="false">
      <c r="A10" s="48"/>
      <c r="B10" s="56" t="n">
        <v>0</v>
      </c>
      <c r="C10" s="57" t="n">
        <f aca="false">B10/$C$5</f>
        <v>0</v>
      </c>
      <c r="D10" s="57" t="n">
        <f aca="false">($C$5-B10)/$C$5</f>
        <v>1</v>
      </c>
      <c r="E10" s="25"/>
      <c r="F10" s="58" t="n">
        <f aca="false">(C10*D10)/2*$D$5^2*$F$5</f>
        <v>0</v>
      </c>
      <c r="G10" s="58" t="n">
        <f aca="false">IF(B10&lt;=$B$5,C10*($D$5-$B$5)*$G$5,D10*$B$5*$G$5)</f>
        <v>0</v>
      </c>
      <c r="H10" s="58" t="n">
        <f aca="false">IF(B10&lt;=$C$5,C10*$G$5*($D$5-$C$5),D10*$C$5*$H$5)</f>
        <v>0</v>
      </c>
      <c r="I10" s="58" t="n">
        <f aca="false">SUM(F10:H10)</f>
        <v>0</v>
      </c>
      <c r="J10" s="56" t="n">
        <v>0</v>
      </c>
    </row>
    <row r="11" customFormat="false" ht="15" hidden="false" customHeight="false" outlineLevel="0" collapsed="false">
      <c r="B11" s="56" t="n">
        <f aca="false">B10+VLOOKUP($D$5,$B$87:$C$90,2)</f>
        <v>0.15</v>
      </c>
      <c r="C11" s="57" t="n">
        <f aca="false">B11/$D$5</f>
        <v>0.0142857142857143</v>
      </c>
      <c r="D11" s="57" t="n">
        <f aca="false">($D$5-B11)/$D$5</f>
        <v>0.985714285714286</v>
      </c>
      <c r="F11" s="58" t="n">
        <f aca="false">(C11*D11)/2*$D$5^2*$F$5</f>
        <v>3438.7875</v>
      </c>
      <c r="G11" s="58" t="n">
        <f aca="false">IF(B11&lt;=$B$5,C11*($D$5-$B$5)*$G$5,D11*$B$5*$G$5)</f>
        <v>30</v>
      </c>
      <c r="H11" s="58" t="n">
        <f aca="false">IF(B11&lt;=$C$5,C11*$G$5*($D$5-$C$5),D11*$C$5*$H$5)</f>
        <v>0.857142857142854</v>
      </c>
      <c r="I11" s="58" t="n">
        <f aca="false">SUM(F11:H11)</f>
        <v>3469.64464285714</v>
      </c>
      <c r="J11" s="56" t="n">
        <f aca="false">J10+VLOOKUP($D$5,$B$87:$C$90,2)</f>
        <v>0.15</v>
      </c>
    </row>
    <row r="12" customFormat="false" ht="15" hidden="false" customHeight="false" outlineLevel="0" collapsed="false">
      <c r="B12" s="56" t="n">
        <f aca="false">B11+VLOOKUP($D$5,$B$87:$C$90,2)</f>
        <v>0.3</v>
      </c>
      <c r="C12" s="57" t="n">
        <f aca="false">B12/$D$5</f>
        <v>0.0285714285714286</v>
      </c>
      <c r="D12" s="57" t="n">
        <f aca="false">($D$5-B12)/$D$5</f>
        <v>0.971428571428571</v>
      </c>
      <c r="F12" s="58" t="n">
        <f aca="false">(C12*D12)/2*$D$5^2*$F$5</f>
        <v>6777.9</v>
      </c>
      <c r="G12" s="58" t="n">
        <f aca="false">IF(B12&lt;=$B$5,C12*($D$5-$B$5)*$G$5,D12*$B$5*$G$5)</f>
        <v>60</v>
      </c>
      <c r="H12" s="58" t="n">
        <f aca="false">IF(B12&lt;=$C$5,C12*$G$5*($D$5-$C$5),D12*$C$5*$H$5)</f>
        <v>1.71428571428571</v>
      </c>
      <c r="I12" s="58" t="n">
        <f aca="false">SUM(F12:H12)</f>
        <v>6839.61428571428</v>
      </c>
      <c r="J12" s="56" t="n">
        <f aca="false">J11+VLOOKUP($D$5,$B$87:$C$90,2)</f>
        <v>0.3</v>
      </c>
    </row>
    <row r="13" customFormat="false" ht="15" hidden="false" customHeight="false" outlineLevel="0" collapsed="false">
      <c r="B13" s="56" t="n">
        <f aca="false">B12+VLOOKUP($D$5,$B$87:$C$90,2)</f>
        <v>0.45</v>
      </c>
      <c r="C13" s="57" t="n">
        <f aca="false">B13/$D$5</f>
        <v>0.0428571428571429</v>
      </c>
      <c r="D13" s="57" t="n">
        <f aca="false">($D$5-B13)/$D$5</f>
        <v>0.957142857142857</v>
      </c>
      <c r="F13" s="58" t="n">
        <f aca="false">(C13*D13)/2*$D$5^2*$F$5</f>
        <v>10017.3375</v>
      </c>
      <c r="G13" s="58" t="n">
        <f aca="false">IF(B13&lt;=$B$5,C13*($D$5-$B$5)*$G$5,D13*$B$5*$G$5)</f>
        <v>90</v>
      </c>
      <c r="H13" s="58" t="n">
        <f aca="false">IF(B13&lt;=$C$5,C13*$G$5*($D$5-$C$5),D13*$C$5*$H$5)</f>
        <v>2.57142857142856</v>
      </c>
      <c r="I13" s="58" t="n">
        <f aca="false">SUM(F13:H13)</f>
        <v>10109.9089285714</v>
      </c>
      <c r="J13" s="56" t="n">
        <f aca="false">J12+VLOOKUP($D$5,$B$87:$C$90,2)</f>
        <v>0.45</v>
      </c>
    </row>
    <row r="14" customFormat="false" ht="15" hidden="false" customHeight="false" outlineLevel="0" collapsed="false">
      <c r="B14" s="56" t="n">
        <f aca="false">B13+VLOOKUP($D$5,$B$87:$C$90,2)</f>
        <v>0.6</v>
      </c>
      <c r="C14" s="57" t="n">
        <f aca="false">B14/$D$5</f>
        <v>0.0571428571428571</v>
      </c>
      <c r="D14" s="57" t="n">
        <f aca="false">($D$5-B14)/$D$5</f>
        <v>0.942857142857143</v>
      </c>
      <c r="F14" s="58" t="n">
        <f aca="false">(C14*D14)/2*$D$5^2*$F$5</f>
        <v>13157.1</v>
      </c>
      <c r="G14" s="58" t="n">
        <f aca="false">IF(B14&lt;=$B$5,C14*($D$5-$B$5)*$G$5,D14*$B$5*$G$5)</f>
        <v>120</v>
      </c>
      <c r="H14" s="58" t="n">
        <f aca="false">IF(B14&lt;=$C$5,C14*$G$5*($D$5-$C$5),D14*$C$5*$H$5)</f>
        <v>3.42857142857142</v>
      </c>
      <c r="I14" s="58" t="n">
        <f aca="false">SUM(F14:H14)</f>
        <v>13280.5285714286</v>
      </c>
      <c r="J14" s="56" t="n">
        <f aca="false">J13+VLOOKUP($D$5,$B$87:$C$90,2)</f>
        <v>0.6</v>
      </c>
    </row>
    <row r="15" customFormat="false" ht="15" hidden="false" customHeight="false" outlineLevel="0" collapsed="false">
      <c r="B15" s="56" t="n">
        <f aca="false">B14+VLOOKUP($D$5,$B$87:$C$90,2)</f>
        <v>0.75</v>
      </c>
      <c r="C15" s="57" t="n">
        <f aca="false">B15/$D$5</f>
        <v>0.0714285714285714</v>
      </c>
      <c r="D15" s="57" t="n">
        <f aca="false">($D$5-B15)/$D$5</f>
        <v>0.928571428571429</v>
      </c>
      <c r="F15" s="58" t="n">
        <f aca="false">(C15*D15)/2*$D$5^2*$F$5</f>
        <v>16197.1875</v>
      </c>
      <c r="G15" s="58" t="n">
        <f aca="false">IF(B15&lt;=$B$5,C15*($D$5-$B$5)*$G$5,D15*$B$5*$G$5)</f>
        <v>150</v>
      </c>
      <c r="H15" s="58" t="n">
        <f aca="false">IF(B15&lt;=$C$5,C15*$G$5*($D$5-$C$5),D15*$C$5*$H$5)</f>
        <v>4.28571428571427</v>
      </c>
      <c r="I15" s="58" t="n">
        <f aca="false">SUM(F15:H15)</f>
        <v>16351.4732142857</v>
      </c>
      <c r="J15" s="56" t="n">
        <f aca="false">J14+VLOOKUP($D$5,$B$87:$C$90,2)</f>
        <v>0.75</v>
      </c>
    </row>
    <row r="16" customFormat="false" ht="15" hidden="false" customHeight="false" outlineLevel="0" collapsed="false">
      <c r="B16" s="56" t="n">
        <f aca="false">B15+VLOOKUP($D$5,$B$87:$C$90,2)</f>
        <v>0.9</v>
      </c>
      <c r="C16" s="57" t="n">
        <f aca="false">B16/$D$5</f>
        <v>0.0857142857142857</v>
      </c>
      <c r="D16" s="57" t="n">
        <f aca="false">($D$5-B16)/$D$5</f>
        <v>0.914285714285714</v>
      </c>
      <c r="F16" s="58" t="n">
        <f aca="false">(C16*D16)/2*$D$5^2*$F$5</f>
        <v>19137.6</v>
      </c>
      <c r="G16" s="58" t="n">
        <f aca="false">IF(B16&lt;=$B$5,C16*($D$5-$B$5)*$G$5,D16*$B$5*$G$5)</f>
        <v>180</v>
      </c>
      <c r="H16" s="58" t="n">
        <f aca="false">IF(B16&lt;=$C$5,C16*$G$5*($D$5-$C$5),D16*$C$5*$H$5)</f>
        <v>5.14285714285712</v>
      </c>
      <c r="I16" s="58" t="n">
        <f aca="false">SUM(F16:H16)</f>
        <v>19322.7428571429</v>
      </c>
      <c r="J16" s="56" t="n">
        <f aca="false">J15+VLOOKUP($D$5,$B$87:$C$90,2)</f>
        <v>0.9</v>
      </c>
    </row>
    <row r="17" customFormat="false" ht="15" hidden="false" customHeight="false" outlineLevel="0" collapsed="false">
      <c r="B17" s="56" t="n">
        <f aca="false">B16+VLOOKUP($D$5,$B$87:$C$90,2)</f>
        <v>1.05</v>
      </c>
      <c r="C17" s="57" t="n">
        <f aca="false">B17/$D$5</f>
        <v>0.1</v>
      </c>
      <c r="D17" s="57" t="n">
        <f aca="false">($D$5-B17)/$D$5</f>
        <v>0.9</v>
      </c>
      <c r="F17" s="58" t="n">
        <f aca="false">(C17*D17)/2*$D$5^2*$F$5</f>
        <v>21978.3375</v>
      </c>
      <c r="G17" s="58" t="n">
        <f aca="false">IF(B17&lt;=$B$5,C17*($D$5-$B$5)*$G$5,D17*$B$5*$G$5)</f>
        <v>210</v>
      </c>
      <c r="H17" s="58" t="n">
        <f aca="false">IF(B17&lt;=$C$5,C17*$G$5*($D$5-$C$5),D17*$C$5*$H$5)</f>
        <v>5.99999999999998</v>
      </c>
      <c r="I17" s="58" t="n">
        <f aca="false">SUM(F17:H17)</f>
        <v>22194.3375</v>
      </c>
      <c r="J17" s="56" t="n">
        <f aca="false">J16+VLOOKUP($D$5,$B$87:$C$90,2)</f>
        <v>1.05</v>
      </c>
    </row>
    <row r="18" customFormat="false" ht="15" hidden="false" customHeight="false" outlineLevel="0" collapsed="false">
      <c r="B18" s="56" t="n">
        <f aca="false">B17+VLOOKUP($D$5,$B$87:$C$90,2)</f>
        <v>1.2</v>
      </c>
      <c r="C18" s="57" t="n">
        <f aca="false">B18/$D$5</f>
        <v>0.114285714285714</v>
      </c>
      <c r="D18" s="57" t="n">
        <f aca="false">($D$5-B18)/$D$5</f>
        <v>0.885714285714286</v>
      </c>
      <c r="F18" s="58" t="n">
        <f aca="false">(C18*D18)/2*$D$5^2*$F$5</f>
        <v>24719.4</v>
      </c>
      <c r="G18" s="58" t="n">
        <f aca="false">IF(B18&lt;=$B$5,C18*($D$5-$B$5)*$G$5,D18*$B$5*$G$5)</f>
        <v>240</v>
      </c>
      <c r="H18" s="58" t="n">
        <f aca="false">IF(B18&lt;=$C$5,C18*$G$5*($D$5-$C$5),D18*$C$5*$H$5)</f>
        <v>6.85714285714283</v>
      </c>
      <c r="I18" s="58" t="n">
        <f aca="false">SUM(F18:H18)</f>
        <v>24966.2571428571</v>
      </c>
      <c r="J18" s="56" t="n">
        <f aca="false">J17+VLOOKUP($D$5,$B$87:$C$90,2)</f>
        <v>1.2</v>
      </c>
    </row>
    <row r="19" customFormat="false" ht="15" hidden="false" customHeight="false" outlineLevel="0" collapsed="false">
      <c r="B19" s="56" t="n">
        <f aca="false">B18+VLOOKUP($D$5,$B$87:$C$90,2)</f>
        <v>1.35</v>
      </c>
      <c r="C19" s="57" t="n">
        <f aca="false">B19/$D$5</f>
        <v>0.128571428571429</v>
      </c>
      <c r="D19" s="57" t="n">
        <f aca="false">($D$5-B19)/$D$5</f>
        <v>0.871428571428571</v>
      </c>
      <c r="F19" s="58" t="n">
        <f aca="false">(C19*D19)/2*$D$5^2*$F$5</f>
        <v>27360.7875</v>
      </c>
      <c r="G19" s="58" t="n">
        <f aca="false">IF(B19&lt;=$B$5,C19*($D$5-$B$5)*$G$5,D19*$B$5*$G$5)</f>
        <v>270</v>
      </c>
      <c r="H19" s="58" t="n">
        <f aca="false">IF(B19&lt;=$C$5,C19*$G$5*($D$5-$C$5),D19*$C$5*$H$5)</f>
        <v>7.71428571428569</v>
      </c>
      <c r="I19" s="58" t="n">
        <f aca="false">SUM(F19:H19)</f>
        <v>27638.5017857143</v>
      </c>
      <c r="J19" s="56" t="n">
        <f aca="false">J18+VLOOKUP($D$5,$B$87:$C$90,2)</f>
        <v>1.35</v>
      </c>
    </row>
    <row r="20" customFormat="false" ht="15" hidden="false" customHeight="false" outlineLevel="0" collapsed="false">
      <c r="B20" s="56" t="n">
        <f aca="false">B19+VLOOKUP($D$5,$B$87:$C$90,2)</f>
        <v>1.5</v>
      </c>
      <c r="C20" s="57" t="n">
        <f aca="false">B20/$D$5</f>
        <v>0.142857142857143</v>
      </c>
      <c r="D20" s="57" t="n">
        <f aca="false">($D$5-B20)/$D$5</f>
        <v>0.857142857142857</v>
      </c>
      <c r="F20" s="58" t="n">
        <f aca="false">(C20*D20)/2*$D$5^2*$F$5</f>
        <v>29902.5</v>
      </c>
      <c r="G20" s="58" t="n">
        <f aca="false">IF(B20&lt;=$B$5,C20*($D$5-$B$5)*$G$5,D20*$B$5*$G$5)</f>
        <v>300</v>
      </c>
      <c r="H20" s="58" t="n">
        <f aca="false">IF(B20&lt;=$C$5,C20*$G$5*($D$5-$C$5),D20*$C$5*$H$5)</f>
        <v>8.57142857142854</v>
      </c>
      <c r="I20" s="58" t="n">
        <f aca="false">SUM(F20:H20)</f>
        <v>30211.0714285714</v>
      </c>
      <c r="J20" s="56" t="n">
        <f aca="false">J19+VLOOKUP($D$5,$B$87:$C$90,2)</f>
        <v>1.5</v>
      </c>
    </row>
    <row r="21" customFormat="false" ht="15" hidden="false" customHeight="false" outlineLevel="0" collapsed="false">
      <c r="B21" s="56" t="n">
        <f aca="false">B20+VLOOKUP($D$5,$B$87:$C$90,2)</f>
        <v>1.65</v>
      </c>
      <c r="C21" s="57" t="n">
        <f aca="false">B21/$D$5</f>
        <v>0.157142857142857</v>
      </c>
      <c r="D21" s="57" t="n">
        <f aca="false">($D$5-B21)/$D$5</f>
        <v>0.842857142857143</v>
      </c>
      <c r="F21" s="58" t="n">
        <f aca="false">(C21*D21)/2*$D$5^2*$F$5</f>
        <v>32344.5375</v>
      </c>
      <c r="G21" s="58" t="n">
        <f aca="false">IF(B21&lt;=$B$5,C21*($D$5-$B$5)*$G$5,D21*$B$5*$G$5)</f>
        <v>330</v>
      </c>
      <c r="H21" s="58" t="n">
        <f aca="false">IF(B21&lt;=$C$5,C21*$G$5*($D$5-$C$5),D21*$C$5*$H$5)</f>
        <v>9.42857142857139</v>
      </c>
      <c r="I21" s="58" t="n">
        <f aca="false">SUM(F21:H21)</f>
        <v>32683.9660714286</v>
      </c>
      <c r="J21" s="56" t="n">
        <f aca="false">J20+VLOOKUP($D$5,$B$87:$C$90,2)</f>
        <v>1.65</v>
      </c>
    </row>
    <row r="22" customFormat="false" ht="15" hidden="false" customHeight="false" outlineLevel="0" collapsed="false">
      <c r="B22" s="56" t="n">
        <f aca="false">B21+VLOOKUP($D$5,$B$87:$C$90,2)</f>
        <v>1.8</v>
      </c>
      <c r="C22" s="57" t="n">
        <f aca="false">B22/$D$5</f>
        <v>0.171428571428571</v>
      </c>
      <c r="D22" s="57" t="n">
        <f aca="false">($D$5-B22)/$D$5</f>
        <v>0.828571428571429</v>
      </c>
      <c r="F22" s="58" t="n">
        <f aca="false">(C22*D22)/2*$D$5^2*$F$5</f>
        <v>34686.9</v>
      </c>
      <c r="G22" s="58" t="n">
        <f aca="false">IF(B22&lt;=$B$5,C22*($D$5-$B$5)*$G$5,D22*$B$5*$G$5)</f>
        <v>360</v>
      </c>
      <c r="H22" s="58" t="n">
        <f aca="false">IF(B22&lt;=$C$5,C22*$G$5*($D$5-$C$5),D22*$C$5*$H$5)</f>
        <v>10.2857142857142</v>
      </c>
      <c r="I22" s="58" t="n">
        <f aca="false">SUM(F22:H22)</f>
        <v>35057.1857142857</v>
      </c>
      <c r="J22" s="56" t="n">
        <f aca="false">J21+VLOOKUP($D$5,$B$87:$C$90,2)</f>
        <v>1.8</v>
      </c>
    </row>
    <row r="23" customFormat="false" ht="15" hidden="false" customHeight="false" outlineLevel="0" collapsed="false">
      <c r="B23" s="56" t="n">
        <f aca="false">B22+VLOOKUP($D$5,$B$87:$C$90,2)</f>
        <v>1.95</v>
      </c>
      <c r="C23" s="57" t="n">
        <f aca="false">B23/$D$5</f>
        <v>0.185714285714286</v>
      </c>
      <c r="D23" s="57" t="n">
        <f aca="false">($D$5-B23)/$D$5</f>
        <v>0.814285714285714</v>
      </c>
      <c r="F23" s="58" t="n">
        <f aca="false">(C23*D23)/2*$D$5^2*$F$5</f>
        <v>36929.5875</v>
      </c>
      <c r="G23" s="58" t="n">
        <f aca="false">IF(B23&lt;=$B$5,C23*($D$5-$B$5)*$G$5,D23*$B$5*$G$5)</f>
        <v>390</v>
      </c>
      <c r="H23" s="58" t="n">
        <f aca="false">IF(B23&lt;=$C$5,C23*$G$5*($D$5-$C$5),D23*$C$5*$H$5)</f>
        <v>11.1428571428571</v>
      </c>
      <c r="I23" s="58" t="n">
        <f aca="false">SUM(F23:H23)</f>
        <v>37330.7303571429</v>
      </c>
      <c r="J23" s="56" t="n">
        <f aca="false">J22+VLOOKUP($D$5,$B$87:$C$90,2)</f>
        <v>1.95</v>
      </c>
    </row>
    <row r="24" customFormat="false" ht="15" hidden="false" customHeight="false" outlineLevel="0" collapsed="false">
      <c r="B24" s="56" t="n">
        <f aca="false">B23+VLOOKUP($D$5,$B$87:$C$90,2)</f>
        <v>2.1</v>
      </c>
      <c r="C24" s="57" t="n">
        <f aca="false">B24/$D$5</f>
        <v>0.2</v>
      </c>
      <c r="D24" s="57" t="n">
        <f aca="false">($D$5-B24)/$D$5</f>
        <v>0.8</v>
      </c>
      <c r="F24" s="58" t="n">
        <f aca="false">(C24*D24)/2*$D$5^2*$F$5</f>
        <v>39072.6</v>
      </c>
      <c r="G24" s="58" t="n">
        <f aca="false">IF(B24&lt;=$B$5,C24*($D$5-$B$5)*$G$5,D24*$B$5*$G$5)</f>
        <v>420</v>
      </c>
      <c r="H24" s="58" t="n">
        <f aca="false">IF(B24&lt;=$C$5,C24*$G$5*($D$5-$C$5),D24*$C$5*$H$5)</f>
        <v>12</v>
      </c>
      <c r="I24" s="58" t="n">
        <f aca="false">SUM(F24:H24)</f>
        <v>39504.6</v>
      </c>
      <c r="J24" s="56" t="n">
        <f aca="false">J23+VLOOKUP($D$5,$B$87:$C$90,2)</f>
        <v>2.1</v>
      </c>
    </row>
    <row r="25" customFormat="false" ht="15" hidden="false" customHeight="false" outlineLevel="0" collapsed="false">
      <c r="B25" s="56" t="n">
        <f aca="false">B24+VLOOKUP($D$5,$B$87:$C$90,2)</f>
        <v>2.25</v>
      </c>
      <c r="C25" s="57" t="n">
        <f aca="false">B25/$D$5</f>
        <v>0.214285714285714</v>
      </c>
      <c r="D25" s="57" t="n">
        <f aca="false">($D$5-B25)/$D$5</f>
        <v>0.785714285714286</v>
      </c>
      <c r="F25" s="58" t="n">
        <f aca="false">(C25*D25)/2*$D$5^2*$F$5</f>
        <v>41115.9375</v>
      </c>
      <c r="G25" s="58" t="n">
        <f aca="false">IF(B25&lt;=$B$5,C25*($D$5-$B$5)*$G$5,D25*$B$5*$G$5)</f>
        <v>450</v>
      </c>
      <c r="H25" s="58" t="n">
        <f aca="false">IF(B25&lt;=$C$5,C25*$G$5*($D$5-$C$5),D25*$C$5*$H$5)</f>
        <v>12.8571428571428</v>
      </c>
      <c r="I25" s="58" t="n">
        <f aca="false">SUM(F25:H25)</f>
        <v>41578.7946428571</v>
      </c>
      <c r="J25" s="56" t="n">
        <f aca="false">J24+VLOOKUP($D$5,$B$87:$C$90,2)</f>
        <v>2.25</v>
      </c>
    </row>
    <row r="26" customFormat="false" ht="15" hidden="false" customHeight="false" outlineLevel="0" collapsed="false">
      <c r="B26" s="56" t="n">
        <f aca="false">B25+VLOOKUP($D$5,$B$87:$C$90,2)</f>
        <v>2.4</v>
      </c>
      <c r="C26" s="57" t="n">
        <f aca="false">B26/$D$5</f>
        <v>0.228571428571429</v>
      </c>
      <c r="D26" s="57" t="n">
        <f aca="false">($D$5-B26)/$D$5</f>
        <v>0.771428571428572</v>
      </c>
      <c r="F26" s="58" t="n">
        <f aca="false">(C26*D26)/2*$D$5^2*$F$5</f>
        <v>43059.6</v>
      </c>
      <c r="G26" s="58" t="n">
        <f aca="false">IF(B26&lt;=$B$5,C26*($D$5-$B$5)*$G$5,D26*$B$5*$G$5)</f>
        <v>480</v>
      </c>
      <c r="H26" s="58" t="n">
        <f aca="false">IF(B26&lt;=$C$5,C26*$G$5*($D$5-$C$5),D26*$C$5*$H$5)</f>
        <v>13.7142857142857</v>
      </c>
      <c r="I26" s="58" t="n">
        <f aca="false">SUM(F26:H26)</f>
        <v>43553.3142857143</v>
      </c>
      <c r="J26" s="56" t="n">
        <f aca="false">J25+VLOOKUP($D$5,$B$87:$C$90,2)</f>
        <v>2.4</v>
      </c>
    </row>
    <row r="27" customFormat="false" ht="15" hidden="false" customHeight="false" outlineLevel="0" collapsed="false">
      <c r="B27" s="56" t="n">
        <f aca="false">B26+VLOOKUP($D$5,$B$87:$C$90,2)</f>
        <v>2.55</v>
      </c>
      <c r="C27" s="57" t="n">
        <f aca="false">B27/$D$5</f>
        <v>0.242857142857143</v>
      </c>
      <c r="D27" s="57" t="n">
        <f aca="false">($D$5-B27)/$D$5</f>
        <v>0.757142857142857</v>
      </c>
      <c r="F27" s="58" t="n">
        <f aca="false">(C27*D27)/2*$D$5^2*$F$5</f>
        <v>44903.5875</v>
      </c>
      <c r="G27" s="58" t="n">
        <f aca="false">IF(B27&lt;=$B$5,C27*($D$5-$B$5)*$G$5,D27*$B$5*$G$5)</f>
        <v>510</v>
      </c>
      <c r="H27" s="58" t="n">
        <f aca="false">IF(B27&lt;=$C$5,C27*$G$5*($D$5-$C$5),D27*$C$5*$H$5)</f>
        <v>14.5714285714285</v>
      </c>
      <c r="I27" s="58" t="n">
        <f aca="false">SUM(F27:H27)</f>
        <v>45428.1589285714</v>
      </c>
      <c r="J27" s="56" t="n">
        <f aca="false">J26+VLOOKUP($D$5,$B$87:$C$90,2)</f>
        <v>2.55</v>
      </c>
    </row>
    <row r="28" customFormat="false" ht="15" hidden="false" customHeight="false" outlineLevel="0" collapsed="false">
      <c r="B28" s="56" t="n">
        <f aca="false">B27+VLOOKUP($D$5,$B$87:$C$90,2)</f>
        <v>2.7</v>
      </c>
      <c r="C28" s="57" t="n">
        <f aca="false">B28/$D$5</f>
        <v>0.257142857142857</v>
      </c>
      <c r="D28" s="57" t="n">
        <f aca="false">($D$5-B28)/$D$5</f>
        <v>0.742857142857143</v>
      </c>
      <c r="F28" s="58" t="n">
        <f aca="false">(C28*D28)/2*$D$5^2*$F$5</f>
        <v>46647.9</v>
      </c>
      <c r="G28" s="58" t="n">
        <f aca="false">IF(B28&lt;=$B$5,C28*($D$5-$B$5)*$G$5,D28*$B$5*$G$5)</f>
        <v>540</v>
      </c>
      <c r="H28" s="58" t="n">
        <f aca="false">IF(B28&lt;=$C$5,C28*$G$5*($D$5-$C$5),D28*$C$5*$H$5)</f>
        <v>15.4285714285714</v>
      </c>
      <c r="I28" s="58" t="n">
        <f aca="false">SUM(F28:H28)</f>
        <v>47203.3285714286</v>
      </c>
      <c r="J28" s="56" t="n">
        <f aca="false">J27+VLOOKUP($D$5,$B$87:$C$90,2)</f>
        <v>2.7</v>
      </c>
    </row>
    <row r="29" customFormat="false" ht="15" hidden="false" customHeight="false" outlineLevel="0" collapsed="false">
      <c r="B29" s="56" t="n">
        <f aca="false">B28+VLOOKUP($D$5,$B$87:$C$90,2)</f>
        <v>2.85</v>
      </c>
      <c r="C29" s="57" t="n">
        <f aca="false">B29/$D$5</f>
        <v>0.271428571428571</v>
      </c>
      <c r="D29" s="57" t="n">
        <f aca="false">($D$5-B29)/$D$5</f>
        <v>0.728571428571429</v>
      </c>
      <c r="F29" s="58" t="n">
        <f aca="false">(C29*D29)/2*$D$5^2*$F$5</f>
        <v>48292.5375</v>
      </c>
      <c r="G29" s="58" t="n">
        <f aca="false">IF(B29&lt;=$B$5,C29*($D$5-$B$5)*$G$5,D29*$B$5*$G$5)</f>
        <v>570</v>
      </c>
      <c r="H29" s="58" t="n">
        <f aca="false">IF(B29&lt;=$C$5,C29*$G$5*($D$5-$C$5),D29*$C$5*$H$5)</f>
        <v>16.2857142857142</v>
      </c>
      <c r="I29" s="58" t="n">
        <f aca="false">SUM(F29:H29)</f>
        <v>48878.8232142857</v>
      </c>
      <c r="J29" s="56" t="n">
        <f aca="false">J28+VLOOKUP($D$5,$B$87:$C$90,2)</f>
        <v>2.85</v>
      </c>
    </row>
    <row r="30" customFormat="false" ht="15" hidden="false" customHeight="false" outlineLevel="0" collapsed="false">
      <c r="B30" s="56" t="n">
        <f aca="false">B29+VLOOKUP($D$5,$B$87:$C$90,2)</f>
        <v>3</v>
      </c>
      <c r="C30" s="57" t="n">
        <f aca="false">B30/$D$5</f>
        <v>0.285714285714286</v>
      </c>
      <c r="D30" s="57" t="n">
        <f aca="false">($D$5-B30)/$D$5</f>
        <v>0.714285714285714</v>
      </c>
      <c r="F30" s="58" t="n">
        <f aca="false">(C30*D30)/2*$D$5^2*$F$5</f>
        <v>49837.5</v>
      </c>
      <c r="G30" s="58" t="n">
        <f aca="false">IF(B30&lt;=$B$5,C30*($D$5-$B$5)*$G$5,D30*$B$5*$G$5)</f>
        <v>600</v>
      </c>
      <c r="H30" s="58" t="n">
        <f aca="false">IF(B30&lt;=$C$5,C30*$G$5*($D$5-$C$5),D30*$C$5*$H$5)</f>
        <v>17.1428571428571</v>
      </c>
      <c r="I30" s="58" t="n">
        <f aca="false">SUM(F30:H30)</f>
        <v>50454.6428571429</v>
      </c>
      <c r="J30" s="56" t="n">
        <f aca="false">J29+VLOOKUP($D$5,$B$87:$C$90,2)</f>
        <v>3</v>
      </c>
    </row>
    <row r="31" customFormat="false" ht="15" hidden="false" customHeight="false" outlineLevel="0" collapsed="false">
      <c r="B31" s="56" t="n">
        <f aca="false">B30+VLOOKUP($D$5,$B$87:$C$90,2)</f>
        <v>3.15</v>
      </c>
      <c r="C31" s="57" t="n">
        <f aca="false">B31/$D$5</f>
        <v>0.3</v>
      </c>
      <c r="D31" s="57" t="n">
        <f aca="false">($D$5-B31)/$D$5</f>
        <v>0.7</v>
      </c>
      <c r="F31" s="58" t="n">
        <f aca="false">(C31*D31)/2*$D$5^2*$F$5</f>
        <v>51282.7875</v>
      </c>
      <c r="G31" s="58" t="n">
        <f aca="false">IF(B31&lt;=$B$5,C31*($D$5-$B$5)*$G$5,D31*$B$5*$G$5)</f>
        <v>630</v>
      </c>
      <c r="H31" s="58" t="n">
        <f aca="false">IF(B31&lt;=$C$5,C31*$G$5*($D$5-$C$5),D31*$C$5*$H$5)</f>
        <v>17.9999999999999</v>
      </c>
      <c r="I31" s="58" t="n">
        <f aca="false">SUM(F31:H31)</f>
        <v>51930.7875</v>
      </c>
      <c r="J31" s="56" t="n">
        <f aca="false">J30+VLOOKUP($D$5,$B$87:$C$90,2)</f>
        <v>3.15</v>
      </c>
    </row>
    <row r="32" customFormat="false" ht="15" hidden="false" customHeight="false" outlineLevel="0" collapsed="false">
      <c r="B32" s="56" t="n">
        <f aca="false">B31+VLOOKUP($D$5,$B$87:$C$90,2)</f>
        <v>3.3</v>
      </c>
      <c r="C32" s="57" t="n">
        <f aca="false">B32/$D$5</f>
        <v>0.314285714285714</v>
      </c>
      <c r="D32" s="57" t="n">
        <f aca="false">($D$5-B32)/$D$5</f>
        <v>0.685714285714286</v>
      </c>
      <c r="F32" s="58" t="n">
        <f aca="false">(C32*D32)/2*$D$5^2*$F$5</f>
        <v>52628.4</v>
      </c>
      <c r="G32" s="58" t="n">
        <f aca="false">IF(B32&lt;=$B$5,C32*($D$5-$B$5)*$G$5,D32*$B$5*$G$5)</f>
        <v>660</v>
      </c>
      <c r="H32" s="58" t="n">
        <f aca="false">IF(B32&lt;=$C$5,C32*$G$5*($D$5-$C$5),D32*$C$5*$H$5)</f>
        <v>18.8571428571428</v>
      </c>
      <c r="I32" s="58" t="n">
        <f aca="false">SUM(F32:H32)</f>
        <v>53307.2571428571</v>
      </c>
      <c r="J32" s="56" t="n">
        <f aca="false">J31+VLOOKUP($D$5,$B$87:$C$90,2)</f>
        <v>3.3</v>
      </c>
    </row>
    <row r="33" customFormat="false" ht="15" hidden="false" customHeight="false" outlineLevel="0" collapsed="false">
      <c r="B33" s="56" t="n">
        <f aca="false">B32+VLOOKUP($D$5,$B$87:$C$90,2)</f>
        <v>3.45</v>
      </c>
      <c r="C33" s="57" t="n">
        <f aca="false">B33/$D$5</f>
        <v>0.328571428571428</v>
      </c>
      <c r="D33" s="57" t="n">
        <f aca="false">($D$5-B33)/$D$5</f>
        <v>0.671428571428571</v>
      </c>
      <c r="F33" s="58" t="n">
        <f aca="false">(C33*D33)/2*$D$5^2*$F$5</f>
        <v>53874.3375</v>
      </c>
      <c r="G33" s="58" t="n">
        <f aca="false">IF(B33&lt;=$B$5,C33*($D$5-$B$5)*$G$5,D33*$B$5*$G$5)</f>
        <v>690</v>
      </c>
      <c r="H33" s="58" t="n">
        <f aca="false">IF(B33&lt;=$C$5,C33*$G$5*($D$5-$C$5),D33*$C$5*$H$5)</f>
        <v>19.7142857142856</v>
      </c>
      <c r="I33" s="58" t="n">
        <f aca="false">SUM(F33:H33)</f>
        <v>54584.0517857143</v>
      </c>
      <c r="J33" s="56" t="n">
        <f aca="false">J32+VLOOKUP($D$5,$B$87:$C$90,2)</f>
        <v>3.45</v>
      </c>
    </row>
    <row r="34" customFormat="false" ht="15" hidden="false" customHeight="false" outlineLevel="0" collapsed="false">
      <c r="B34" s="56" t="n">
        <f aca="false">B33+VLOOKUP($D$5,$B$87:$C$90,2)</f>
        <v>3.6</v>
      </c>
      <c r="C34" s="57" t="n">
        <f aca="false">B34/$D$5</f>
        <v>0.342857142857143</v>
      </c>
      <c r="D34" s="57" t="n">
        <f aca="false">($D$5-B34)/$D$5</f>
        <v>0.657142857142857</v>
      </c>
      <c r="F34" s="58" t="n">
        <f aca="false">(C34*D34)/2*$D$5^2*$F$5</f>
        <v>55020.6</v>
      </c>
      <c r="G34" s="58" t="n">
        <f aca="false">IF(B34&lt;=$B$5,C34*($D$5-$B$5)*$G$5,D34*$B$5*$G$5)</f>
        <v>720</v>
      </c>
      <c r="H34" s="58" t="n">
        <f aca="false">IF(B34&lt;=$C$5,C34*$G$5*($D$5-$C$5),D34*$C$5*$H$5)</f>
        <v>20.5714285714285</v>
      </c>
      <c r="I34" s="58" t="n">
        <f aca="false">SUM(F34:H34)</f>
        <v>55761.1714285714</v>
      </c>
      <c r="J34" s="56" t="n">
        <f aca="false">J33+VLOOKUP($D$5,$B$87:$C$90,2)</f>
        <v>3.6</v>
      </c>
    </row>
    <row r="35" customFormat="false" ht="15" hidden="false" customHeight="false" outlineLevel="0" collapsed="false">
      <c r="B35" s="56" t="n">
        <f aca="false">B34+VLOOKUP($D$5,$B$87:$C$90,2)</f>
        <v>3.75</v>
      </c>
      <c r="C35" s="57" t="n">
        <f aca="false">B35/$D$5</f>
        <v>0.357142857142857</v>
      </c>
      <c r="D35" s="57" t="n">
        <f aca="false">($D$5-B35)/$D$5</f>
        <v>0.642857142857143</v>
      </c>
      <c r="F35" s="58" t="n">
        <f aca="false">(C35*D35)/2*$D$5^2*$F$5</f>
        <v>56067.1875</v>
      </c>
      <c r="G35" s="58" t="n">
        <f aca="false">IF(B35&lt;=$B$5,C35*($D$5-$B$5)*$G$5,D35*$B$5*$G$5)</f>
        <v>750</v>
      </c>
      <c r="H35" s="58" t="n">
        <f aca="false">IF(B35&lt;=$C$5,C35*$G$5*($D$5-$C$5),D35*$C$5*$H$5)</f>
        <v>21.4285714285713</v>
      </c>
      <c r="I35" s="58" t="n">
        <f aca="false">SUM(F35:H35)</f>
        <v>56838.6160714286</v>
      </c>
      <c r="J35" s="56" t="n">
        <f aca="false">J34+VLOOKUP($D$5,$B$87:$C$90,2)</f>
        <v>3.75</v>
      </c>
    </row>
    <row r="36" customFormat="false" ht="15" hidden="false" customHeight="false" outlineLevel="0" collapsed="false">
      <c r="B36" s="56" t="n">
        <f aca="false">B35+VLOOKUP($D$5,$B$87:$C$90,2)</f>
        <v>3.9</v>
      </c>
      <c r="C36" s="57" t="n">
        <f aca="false">B36/$D$5</f>
        <v>0.371428571428571</v>
      </c>
      <c r="D36" s="57" t="n">
        <f aca="false">($D$5-B36)/$D$5</f>
        <v>0.628571428571429</v>
      </c>
      <c r="F36" s="58" t="n">
        <f aca="false">(C36*D36)/2*$D$5^2*$F$5</f>
        <v>57014.1</v>
      </c>
      <c r="G36" s="58" t="n">
        <f aca="false">IF(B36&lt;=$B$5,C36*($D$5-$B$5)*$G$5,D36*$B$5*$G$5)</f>
        <v>780</v>
      </c>
      <c r="H36" s="58" t="n">
        <f aca="false">IF(B36&lt;=$C$5,C36*$G$5*($D$5-$C$5),D36*$C$5*$H$5)</f>
        <v>22.2857142857142</v>
      </c>
      <c r="I36" s="58" t="n">
        <f aca="false">SUM(F36:H36)</f>
        <v>57816.3857142857</v>
      </c>
      <c r="J36" s="56" t="n">
        <f aca="false">J35+VLOOKUP($D$5,$B$87:$C$90,2)</f>
        <v>3.9</v>
      </c>
    </row>
    <row r="37" customFormat="false" ht="15" hidden="false" customHeight="false" outlineLevel="0" collapsed="false">
      <c r="B37" s="56" t="n">
        <f aca="false">B36+VLOOKUP($D$5,$B$87:$C$90,2)</f>
        <v>4.05</v>
      </c>
      <c r="C37" s="57" t="n">
        <f aca="false">B37/$D$5</f>
        <v>0.385714285714286</v>
      </c>
      <c r="D37" s="57" t="n">
        <f aca="false">($D$5-B37)/$D$5</f>
        <v>0.614285714285714</v>
      </c>
      <c r="F37" s="58" t="n">
        <f aca="false">(C37*D37)/2*$D$5^2*$F$5</f>
        <v>57861.3375</v>
      </c>
      <c r="G37" s="58" t="n">
        <f aca="false">IF(B37&lt;=$B$5,C37*($D$5-$B$5)*$G$5,D37*$B$5*$G$5)</f>
        <v>810</v>
      </c>
      <c r="H37" s="58" t="n">
        <f aca="false">IF(B37&lt;=$C$5,C37*$G$5*($D$5-$C$5),D37*$C$5*$H$5)</f>
        <v>23.1428571428571</v>
      </c>
      <c r="I37" s="58" t="n">
        <f aca="false">SUM(F37:H37)</f>
        <v>58694.4803571429</v>
      </c>
      <c r="J37" s="56" t="n">
        <f aca="false">J36+VLOOKUP($D$5,$B$87:$C$90,2)</f>
        <v>4.05</v>
      </c>
    </row>
    <row r="38" customFormat="false" ht="15" hidden="false" customHeight="false" outlineLevel="0" collapsed="false">
      <c r="B38" s="56" t="n">
        <f aca="false">B37+VLOOKUP($D$5,$B$87:$C$90,2)</f>
        <v>4.2</v>
      </c>
      <c r="C38" s="57" t="n">
        <f aca="false">B38/$D$5</f>
        <v>0.4</v>
      </c>
      <c r="D38" s="57" t="n">
        <f aca="false">($D$5-B38)/$D$5</f>
        <v>0.6</v>
      </c>
      <c r="F38" s="58" t="n">
        <f aca="false">(C38*D38)/2*$D$5^2*$F$5</f>
        <v>58608.9</v>
      </c>
      <c r="G38" s="58" t="n">
        <f aca="false">IF(B38&lt;=$B$5,C38*($D$5-$B$5)*$G$5,D38*$B$5*$G$5)</f>
        <v>840</v>
      </c>
      <c r="H38" s="58" t="n">
        <f aca="false">IF(B38&lt;=$C$5,C38*$G$5*($D$5-$C$5),D38*$C$5*$H$5)</f>
        <v>23.9999999999999</v>
      </c>
      <c r="I38" s="58" t="n">
        <f aca="false">SUM(F38:H38)</f>
        <v>59472.9</v>
      </c>
      <c r="J38" s="56" t="n">
        <f aca="false">J37+VLOOKUP($D$5,$B$87:$C$90,2)</f>
        <v>4.2</v>
      </c>
    </row>
    <row r="39" customFormat="false" ht="15" hidden="false" customHeight="false" outlineLevel="0" collapsed="false">
      <c r="B39" s="56" t="n">
        <f aca="false">B38+VLOOKUP($D$5,$B$87:$C$90,2)</f>
        <v>4.35</v>
      </c>
      <c r="C39" s="57" t="n">
        <f aca="false">B39/$D$5</f>
        <v>0.414285714285714</v>
      </c>
      <c r="D39" s="57" t="n">
        <f aca="false">($D$5-B39)/$D$5</f>
        <v>0.585714285714286</v>
      </c>
      <c r="F39" s="58" t="n">
        <f aca="false">(C39*D39)/2*$D$5^2*$F$5</f>
        <v>59256.7875</v>
      </c>
      <c r="G39" s="58" t="n">
        <f aca="false">IF(B39&lt;=$B$5,C39*($D$5-$B$5)*$G$5,D39*$B$5*$G$5)</f>
        <v>870</v>
      </c>
      <c r="H39" s="58" t="n">
        <f aca="false">IF(B39&lt;=$C$5,C39*$G$5*($D$5-$C$5),D39*$C$5*$H$5)</f>
        <v>24.8571428571428</v>
      </c>
      <c r="I39" s="58" t="n">
        <f aca="false">SUM(F39:H39)</f>
        <v>60151.6446428571</v>
      </c>
      <c r="J39" s="56" t="n">
        <f aca="false">J38+VLOOKUP($D$5,$B$87:$C$90,2)</f>
        <v>4.35</v>
      </c>
    </row>
    <row r="40" customFormat="false" ht="15" hidden="false" customHeight="false" outlineLevel="0" collapsed="false">
      <c r="B40" s="56" t="n">
        <f aca="false">B39+VLOOKUP($D$5,$B$87:$C$90,2)</f>
        <v>4.5</v>
      </c>
      <c r="C40" s="57" t="n">
        <f aca="false">B40/$D$5</f>
        <v>0.428571428571429</v>
      </c>
      <c r="D40" s="57" t="n">
        <f aca="false">($D$5-B40)/$D$5</f>
        <v>0.571428571428571</v>
      </c>
      <c r="F40" s="58" t="n">
        <f aca="false">(C40*D40)/2*$D$5^2*$F$5</f>
        <v>59805</v>
      </c>
      <c r="G40" s="58" t="n">
        <f aca="false">IF(B40&lt;=$B$5,C40*($D$5-$B$5)*$G$5,D40*$B$5*$G$5)</f>
        <v>900</v>
      </c>
      <c r="H40" s="58" t="n">
        <f aca="false">IF(B40&lt;=$C$5,C40*$G$5*($D$5-$C$5),D40*$C$5*$H$5)</f>
        <v>25.7142857142856</v>
      </c>
      <c r="I40" s="58" t="n">
        <f aca="false">SUM(F40:H40)</f>
        <v>60730.7142857143</v>
      </c>
      <c r="J40" s="56" t="n">
        <f aca="false">J39+VLOOKUP($D$5,$B$87:$C$90,2)</f>
        <v>4.5</v>
      </c>
    </row>
    <row r="41" customFormat="false" ht="15" hidden="false" customHeight="false" outlineLevel="0" collapsed="false">
      <c r="B41" s="56" t="n">
        <f aca="false">B40+VLOOKUP($D$5,$B$87:$C$90,2)</f>
        <v>4.65</v>
      </c>
      <c r="C41" s="57" t="n">
        <f aca="false">B41/$D$5</f>
        <v>0.442857142857143</v>
      </c>
      <c r="D41" s="57" t="n">
        <f aca="false">($D$5-B41)/$D$5</f>
        <v>0.557142857142857</v>
      </c>
      <c r="F41" s="58" t="n">
        <f aca="false">(C41*D41)/2*$D$5^2*$F$5</f>
        <v>60253.5375</v>
      </c>
      <c r="G41" s="58" t="n">
        <f aca="false">IF(B41&lt;=$B$5,C41*($D$5-$B$5)*$G$5,D41*$B$5*$G$5)</f>
        <v>930</v>
      </c>
      <c r="H41" s="58" t="n">
        <f aca="false">IF(B41&lt;=$C$5,C41*$G$5*($D$5-$C$5),D41*$C$5*$H$5)</f>
        <v>26.5714285714285</v>
      </c>
      <c r="I41" s="58" t="n">
        <f aca="false">SUM(F41:H41)</f>
        <v>61210.1089285714</v>
      </c>
      <c r="J41" s="56" t="n">
        <f aca="false">J40+VLOOKUP($D$5,$B$87:$C$90,2)</f>
        <v>4.65</v>
      </c>
    </row>
    <row r="42" customFormat="false" ht="15" hidden="false" customHeight="false" outlineLevel="0" collapsed="false">
      <c r="B42" s="56" t="n">
        <f aca="false">B41+VLOOKUP($D$5,$B$87:$C$90,2)</f>
        <v>4.8</v>
      </c>
      <c r="C42" s="57" t="n">
        <f aca="false">B42/$D$5</f>
        <v>0.457142857142857</v>
      </c>
      <c r="D42" s="57" t="n">
        <f aca="false">($D$5-B42)/$D$5</f>
        <v>0.542857142857143</v>
      </c>
      <c r="F42" s="58" t="n">
        <f aca="false">(C42*D42)/2*$D$5^2*$F$5</f>
        <v>60602.4</v>
      </c>
      <c r="G42" s="58" t="n">
        <f aca="false">IF(B42&lt;=$B$5,C42*($D$5-$B$5)*$G$5,D42*$B$5*$G$5)</f>
        <v>960</v>
      </c>
      <c r="H42" s="58" t="n">
        <f aca="false">IF(B42&lt;=$C$5,C42*$G$5*($D$5-$C$5),D42*$C$5*$H$5)</f>
        <v>27.4285714285713</v>
      </c>
      <c r="I42" s="58" t="n">
        <f aca="false">SUM(F42:H42)</f>
        <v>61589.8285714286</v>
      </c>
      <c r="J42" s="56" t="n">
        <f aca="false">J41+VLOOKUP($D$5,$B$87:$C$90,2)</f>
        <v>4.8</v>
      </c>
    </row>
    <row r="43" customFormat="false" ht="15" hidden="false" customHeight="false" outlineLevel="0" collapsed="false">
      <c r="B43" s="56" t="n">
        <f aca="false">B42+VLOOKUP($D$5,$B$87:$C$90,2)</f>
        <v>4.95</v>
      </c>
      <c r="C43" s="57" t="n">
        <f aca="false">B43/$D$5</f>
        <v>0.471428571428572</v>
      </c>
      <c r="D43" s="57" t="n">
        <f aca="false">($D$5-B43)/$D$5</f>
        <v>0.528571428571429</v>
      </c>
      <c r="F43" s="58" t="n">
        <f aca="false">(C43*D43)/2*$D$5^2*$F$5</f>
        <v>60851.5875</v>
      </c>
      <c r="G43" s="58" t="n">
        <f aca="false">IF(B43&lt;=$B$5,C43*($D$5-$B$5)*$G$5,D43*$B$5*$G$5)</f>
        <v>990</v>
      </c>
      <c r="H43" s="58" t="n">
        <f aca="false">IF(B43&lt;=$C$5,C43*$G$5*($D$5-$C$5),D43*$C$5*$H$5)</f>
        <v>28.2857142857142</v>
      </c>
      <c r="I43" s="58" t="n">
        <f aca="false">SUM(F43:H43)</f>
        <v>61869.8732142857</v>
      </c>
      <c r="J43" s="56" t="n">
        <f aca="false">J42+VLOOKUP($D$5,$B$87:$C$90,2)</f>
        <v>4.95</v>
      </c>
    </row>
    <row r="44" customFormat="false" ht="15" hidden="false" customHeight="false" outlineLevel="0" collapsed="false">
      <c r="B44" s="56" t="n">
        <f aca="false">B43+VLOOKUP($D$5,$B$87:$C$90,2)</f>
        <v>5.1</v>
      </c>
      <c r="C44" s="57" t="n">
        <f aca="false">B44/$D$5</f>
        <v>0.485714285714286</v>
      </c>
      <c r="D44" s="57" t="n">
        <f aca="false">($D$5-B44)/$D$5</f>
        <v>0.514285714285714</v>
      </c>
      <c r="F44" s="58" t="n">
        <f aca="false">(C44*D44)/2*$D$5^2*$F$5</f>
        <v>61001.1</v>
      </c>
      <c r="G44" s="58" t="n">
        <f aca="false">IF(B44&lt;=$B$5,C44*($D$5-$B$5)*$G$5,D44*$B$5*$G$5)</f>
        <v>1020</v>
      </c>
      <c r="H44" s="58" t="n">
        <f aca="false">IF(B44&lt;=$C$5,C44*$G$5*($D$5-$C$5),D44*$C$5*$H$5)</f>
        <v>29.142857142857</v>
      </c>
      <c r="I44" s="58" t="n">
        <f aca="false">SUM(F44:H44)</f>
        <v>62050.2428571429</v>
      </c>
      <c r="J44" s="56" t="n">
        <f aca="false">J43+VLOOKUP($D$5,$B$87:$C$90,2)</f>
        <v>5.1</v>
      </c>
    </row>
    <row r="45" customFormat="false" ht="15" hidden="false" customHeight="false" outlineLevel="0" collapsed="false">
      <c r="B45" s="56" t="n">
        <f aca="false">B44+VLOOKUP($D$5,$B$87:$C$90,2)</f>
        <v>5.25</v>
      </c>
      <c r="C45" s="57" t="n">
        <f aca="false">B45/$D$5</f>
        <v>0.5</v>
      </c>
      <c r="D45" s="57" t="n">
        <f aca="false">($D$5-B45)/$D$5</f>
        <v>0.5</v>
      </c>
      <c r="F45" s="58" t="n">
        <f aca="false">(C45*D45)/2*$D$5^2*$F$5</f>
        <v>61050.9375</v>
      </c>
      <c r="G45" s="58" t="n">
        <f aca="false">IF(B45&lt;=$B$5,C45*($D$5-$B$5)*$G$5,D45*$B$5*$G$5)</f>
        <v>1050</v>
      </c>
      <c r="H45" s="58" t="n">
        <f aca="false">IF(B45&lt;=$C$5,C45*$G$5*($D$5-$C$5),D45*$C$5*$H$5)</f>
        <v>29.9999999999999</v>
      </c>
      <c r="I45" s="58" t="n">
        <f aca="false">SUM(F45:H45)</f>
        <v>62130.9375</v>
      </c>
      <c r="J45" s="56" t="n">
        <f aca="false">J44+VLOOKUP($D$5,$B$87:$C$90,2)</f>
        <v>5.25</v>
      </c>
    </row>
    <row r="46" customFormat="false" ht="15" hidden="false" customHeight="false" outlineLevel="0" collapsed="false">
      <c r="B46" s="56" t="n">
        <f aca="false">B45+VLOOKUP($D$5,$B$87:$C$90,2)</f>
        <v>5.4</v>
      </c>
      <c r="C46" s="57" t="n">
        <f aca="false">B46/$D$5</f>
        <v>0.514285714285714</v>
      </c>
      <c r="D46" s="57" t="n">
        <f aca="false">($D$5-B46)/$D$5</f>
        <v>0.485714285714286</v>
      </c>
      <c r="F46" s="58" t="n">
        <f aca="false">(C46*D46)/2*$D$5^2*$F$5</f>
        <v>61001.1</v>
      </c>
      <c r="G46" s="58" t="n">
        <f aca="false">IF(B46&lt;=$B$5,C46*($D$5-$B$5)*$G$5,D46*$B$5*$G$5)</f>
        <v>1080</v>
      </c>
      <c r="H46" s="58" t="n">
        <f aca="false">IF(B46&lt;=$C$5,C46*$G$5*($D$5-$C$5),D46*$C$5*$H$5)</f>
        <v>30.8571428571428</v>
      </c>
      <c r="I46" s="58" t="n">
        <f aca="false">SUM(F46:H46)</f>
        <v>62111.9571428571</v>
      </c>
      <c r="J46" s="56" t="n">
        <f aca="false">J45+VLOOKUP($D$5,$B$87:$C$90,2)</f>
        <v>5.4</v>
      </c>
    </row>
    <row r="47" customFormat="false" ht="15" hidden="false" customHeight="false" outlineLevel="0" collapsed="false">
      <c r="B47" s="56" t="n">
        <f aca="false">B46+VLOOKUP($D$5,$B$87:$C$90,2)</f>
        <v>5.55</v>
      </c>
      <c r="C47" s="57" t="n">
        <f aca="false">B47/$D$5</f>
        <v>0.528571428571429</v>
      </c>
      <c r="D47" s="57" t="n">
        <f aca="false">($D$5-B47)/$D$5</f>
        <v>0.471428571428571</v>
      </c>
      <c r="F47" s="58" t="n">
        <f aca="false">(C47*D47)/2*$D$5^2*$F$5</f>
        <v>60851.5875</v>
      </c>
      <c r="G47" s="58" t="n">
        <f aca="false">IF(B47&lt;=$B$5,C47*($D$5-$B$5)*$G$5,D47*$B$5*$G$5)</f>
        <v>1110</v>
      </c>
      <c r="H47" s="58" t="n">
        <f aca="false">IF(B47&lt;=$C$5,C47*$G$5*($D$5-$C$5),D47*$C$5*$H$5)</f>
        <v>31.7142857142856</v>
      </c>
      <c r="I47" s="58" t="n">
        <f aca="false">SUM(F47:H47)</f>
        <v>61993.3017857143</v>
      </c>
      <c r="J47" s="56" t="n">
        <f aca="false">J46+VLOOKUP($D$5,$B$87:$C$90,2)</f>
        <v>5.55</v>
      </c>
    </row>
    <row r="48" customFormat="false" ht="15" hidden="false" customHeight="false" outlineLevel="0" collapsed="false">
      <c r="B48" s="56" t="n">
        <f aca="false">B47+VLOOKUP($D$5,$B$87:$C$90,2)</f>
        <v>5.7</v>
      </c>
      <c r="C48" s="57" t="n">
        <f aca="false">B48/$D$5</f>
        <v>0.542857142857143</v>
      </c>
      <c r="D48" s="57" t="n">
        <f aca="false">($D$5-B48)/$D$5</f>
        <v>0.457142857142857</v>
      </c>
      <c r="F48" s="58" t="n">
        <f aca="false">(C48*D48)/2*$D$5^2*$F$5</f>
        <v>60602.4</v>
      </c>
      <c r="G48" s="58" t="n">
        <f aca="false">IF(B48&lt;=$B$5,C48*($D$5-$B$5)*$G$5,D48*$B$5*$G$5)</f>
        <v>1140</v>
      </c>
      <c r="H48" s="58" t="n">
        <f aca="false">IF(B48&lt;=$C$5,C48*$G$5*($D$5-$C$5),D48*$C$5*$H$5)</f>
        <v>32.5714285714285</v>
      </c>
      <c r="I48" s="58" t="n">
        <f aca="false">SUM(F48:H48)</f>
        <v>61774.9714285714</v>
      </c>
      <c r="J48" s="56" t="n">
        <f aca="false">J47+VLOOKUP($D$5,$B$87:$C$90,2)</f>
        <v>5.7</v>
      </c>
    </row>
    <row r="49" customFormat="false" ht="15" hidden="false" customHeight="false" outlineLevel="0" collapsed="false">
      <c r="B49" s="56" t="n">
        <f aca="false">B48+VLOOKUP($D$5,$B$87:$C$90,2)</f>
        <v>5.85</v>
      </c>
      <c r="C49" s="57" t="n">
        <f aca="false">B49/$D$5</f>
        <v>0.557142857142858</v>
      </c>
      <c r="D49" s="57" t="n">
        <f aca="false">($D$5-B49)/$D$5</f>
        <v>0.442857142857143</v>
      </c>
      <c r="F49" s="58" t="n">
        <f aca="false">(C49*D49)/2*$D$5^2*$F$5</f>
        <v>60253.5375</v>
      </c>
      <c r="G49" s="58" t="n">
        <f aca="false">IF(B49&lt;=$B$5,C49*($D$5-$B$5)*$G$5,D49*$B$5*$G$5)</f>
        <v>1170</v>
      </c>
      <c r="H49" s="58" t="n">
        <f aca="false">IF(B49&lt;=$C$5,C49*$G$5*($D$5-$C$5),D49*$C$5*$H$5)</f>
        <v>33.4285714285713</v>
      </c>
      <c r="I49" s="58" t="n">
        <f aca="false">SUM(F49:H49)</f>
        <v>61456.9660714286</v>
      </c>
      <c r="J49" s="56" t="n">
        <f aca="false">J48+VLOOKUP($D$5,$B$87:$C$90,2)</f>
        <v>5.85</v>
      </c>
    </row>
    <row r="50" customFormat="false" ht="15" hidden="false" customHeight="false" outlineLevel="0" collapsed="false">
      <c r="B50" s="56" t="n">
        <f aca="false">B49+VLOOKUP($D$5,$B$87:$C$90,2)</f>
        <v>6</v>
      </c>
      <c r="C50" s="57" t="n">
        <f aca="false">B50/$D$5</f>
        <v>0.571428571428572</v>
      </c>
      <c r="D50" s="57" t="n">
        <f aca="false">($D$5-B50)/$D$5</f>
        <v>0.428571428571428</v>
      </c>
      <c r="F50" s="58" t="n">
        <f aca="false">(C50*D50)/2*$D$5^2*$F$5</f>
        <v>59805</v>
      </c>
      <c r="G50" s="58" t="n">
        <f aca="false">IF(B50&lt;=$B$5,C50*($D$5-$B$5)*$G$5,D50*$B$5*$G$5)</f>
        <v>1200</v>
      </c>
      <c r="H50" s="58" t="n">
        <f aca="false">IF(B50&lt;=$C$5,C50*$G$5*($D$5-$C$5),D50*$C$5*$H$5)</f>
        <v>34.2857142857142</v>
      </c>
      <c r="I50" s="58" t="n">
        <f aca="false">SUM(F50:H50)</f>
        <v>61039.2857142857</v>
      </c>
      <c r="J50" s="56" t="n">
        <f aca="false">J49+VLOOKUP($D$5,$B$87:$C$90,2)</f>
        <v>6</v>
      </c>
    </row>
    <row r="51" customFormat="false" ht="15" hidden="false" customHeight="false" outlineLevel="0" collapsed="false">
      <c r="B51" s="56" t="n">
        <f aca="false">B50+VLOOKUP($D$5,$B$87:$C$90,2)</f>
        <v>6.15</v>
      </c>
      <c r="C51" s="57" t="n">
        <f aca="false">B51/$D$5</f>
        <v>0.585714285714286</v>
      </c>
      <c r="D51" s="57" t="n">
        <f aca="false">($D$5-B51)/$D$5</f>
        <v>0.414285714285714</v>
      </c>
      <c r="F51" s="58" t="n">
        <f aca="false">(C51*D51)/2*$D$5^2*$F$5</f>
        <v>59256.7875</v>
      </c>
      <c r="G51" s="58" t="n">
        <f aca="false">IF(B51&lt;=$B$5,C51*($D$5-$B$5)*$G$5,D51*$B$5*$G$5)</f>
        <v>1230</v>
      </c>
      <c r="H51" s="58" t="n">
        <f aca="false">IF(B51&lt;=$C$5,C51*$G$5*($D$5-$C$5),D51*$C$5*$H$5)</f>
        <v>35.142857142857</v>
      </c>
      <c r="I51" s="58" t="n">
        <f aca="false">SUM(F51:H51)</f>
        <v>60521.9303571428</v>
      </c>
      <c r="J51" s="56" t="n">
        <f aca="false">J50+VLOOKUP($D$5,$B$87:$C$90,2)</f>
        <v>6.15</v>
      </c>
    </row>
    <row r="52" customFormat="false" ht="15" hidden="false" customHeight="false" outlineLevel="0" collapsed="false">
      <c r="B52" s="56" t="n">
        <f aca="false">B51+VLOOKUP($D$5,$B$87:$C$90,2)</f>
        <v>6.3</v>
      </c>
      <c r="C52" s="57" t="n">
        <f aca="false">B52/$D$5</f>
        <v>0.6</v>
      </c>
      <c r="D52" s="57" t="n">
        <f aca="false">($D$5-B52)/$D$5</f>
        <v>0.4</v>
      </c>
      <c r="F52" s="58" t="n">
        <f aca="false">(C52*D52)/2*$D$5^2*$F$5</f>
        <v>58608.9</v>
      </c>
      <c r="G52" s="58" t="n">
        <f aca="false">IF(B52&lt;=$B$5,C52*($D$5-$B$5)*$G$5,D52*$B$5*$G$5)</f>
        <v>1260</v>
      </c>
      <c r="H52" s="58" t="n">
        <f aca="false">IF(B52&lt;=$C$5,C52*$G$5*($D$5-$C$5),D52*$C$5*$H$5)</f>
        <v>35.9999999999999</v>
      </c>
      <c r="I52" s="58" t="n">
        <f aca="false">SUM(F52:H52)</f>
        <v>59904.9</v>
      </c>
      <c r="J52" s="56" t="n">
        <f aca="false">J51+VLOOKUP($D$5,$B$87:$C$90,2)</f>
        <v>6.3</v>
      </c>
    </row>
    <row r="53" customFormat="false" ht="15" hidden="false" customHeight="false" outlineLevel="0" collapsed="false">
      <c r="B53" s="56" t="n">
        <f aca="false">B52+VLOOKUP($D$5,$B$87:$C$90,2)</f>
        <v>6.45</v>
      </c>
      <c r="C53" s="57" t="n">
        <f aca="false">B53/$D$5</f>
        <v>0.614285714285715</v>
      </c>
      <c r="D53" s="57" t="n">
        <f aca="false">($D$5-B53)/$D$5</f>
        <v>0.385714285714285</v>
      </c>
      <c r="F53" s="58" t="n">
        <f aca="false">(C53*D53)/2*$D$5^2*$F$5</f>
        <v>57861.3375</v>
      </c>
      <c r="G53" s="58" t="n">
        <f aca="false">IF(B53&lt;=$B$5,C53*($D$5-$B$5)*$G$5,D53*$B$5*$G$5)</f>
        <v>1290</v>
      </c>
      <c r="H53" s="58" t="n">
        <f aca="false">IF(B53&lt;=$C$5,C53*$G$5*($D$5-$C$5),D53*$C$5*$H$5)</f>
        <v>36.8571428571428</v>
      </c>
      <c r="I53" s="58" t="n">
        <f aca="false">SUM(F53:H53)</f>
        <v>59188.1946428571</v>
      </c>
      <c r="J53" s="56" t="n">
        <f aca="false">J52+VLOOKUP($D$5,$B$87:$C$90,2)</f>
        <v>6.45</v>
      </c>
    </row>
    <row r="54" customFormat="false" ht="15" hidden="false" customHeight="false" outlineLevel="0" collapsed="false">
      <c r="B54" s="56" t="n">
        <f aca="false">B53+VLOOKUP($D$5,$B$87:$C$90,2)</f>
        <v>6.60000000000001</v>
      </c>
      <c r="C54" s="57" t="n">
        <f aca="false">B54/$D$5</f>
        <v>0.628571428571429</v>
      </c>
      <c r="D54" s="57" t="n">
        <f aca="false">($D$5-B54)/$D$5</f>
        <v>0.371428571428571</v>
      </c>
      <c r="F54" s="58" t="n">
        <f aca="false">(C54*D54)/2*$D$5^2*$F$5</f>
        <v>57014.1</v>
      </c>
      <c r="G54" s="58" t="n">
        <f aca="false">IF(B54&lt;=$B$5,C54*($D$5-$B$5)*$G$5,D54*$B$5*$G$5)</f>
        <v>1320</v>
      </c>
      <c r="H54" s="58" t="n">
        <f aca="false">IF(B54&lt;=$C$5,C54*$G$5*($D$5-$C$5),D54*$C$5*$H$5)</f>
        <v>37.7142857142856</v>
      </c>
      <c r="I54" s="58" t="n">
        <f aca="false">SUM(F54:H54)</f>
        <v>58371.8142857143</v>
      </c>
      <c r="J54" s="56" t="n">
        <f aca="false">J53+VLOOKUP($D$5,$B$87:$C$90,2)</f>
        <v>6.60000000000001</v>
      </c>
    </row>
    <row r="55" customFormat="false" ht="15" hidden="false" customHeight="false" outlineLevel="0" collapsed="false">
      <c r="B55" s="56" t="n">
        <f aca="false">B54+VLOOKUP($D$5,$B$87:$C$90,2)</f>
        <v>6.75000000000001</v>
      </c>
      <c r="C55" s="57" t="n">
        <f aca="false">B55/$D$5</f>
        <v>0.642857142857143</v>
      </c>
      <c r="D55" s="57" t="n">
        <f aca="false">($D$5-B55)/$D$5</f>
        <v>0.357142857142857</v>
      </c>
      <c r="F55" s="58" t="n">
        <f aca="false">(C55*D55)/2*$D$5^2*$F$5</f>
        <v>56067.1875</v>
      </c>
      <c r="G55" s="58" t="n">
        <f aca="false">IF(B55&lt;=$B$5,C55*($D$5-$B$5)*$G$5,D55*$B$5*$G$5)</f>
        <v>1350</v>
      </c>
      <c r="H55" s="58" t="n">
        <f aca="false">IF(B55&lt;=$C$5,C55*$G$5*($D$5-$C$5),D55*$C$5*$H$5)</f>
        <v>38.5714285714285</v>
      </c>
      <c r="I55" s="58" t="n">
        <f aca="false">SUM(F55:H55)</f>
        <v>57455.7589285714</v>
      </c>
      <c r="J55" s="56" t="n">
        <f aca="false">J54+VLOOKUP($D$5,$B$87:$C$90,2)</f>
        <v>6.75000000000001</v>
      </c>
    </row>
    <row r="56" customFormat="false" ht="15" hidden="false" customHeight="false" outlineLevel="0" collapsed="false">
      <c r="B56" s="56" t="n">
        <f aca="false">B55+VLOOKUP($D$5,$B$87:$C$90,2)</f>
        <v>6.90000000000001</v>
      </c>
      <c r="C56" s="57" t="n">
        <f aca="false">B56/$D$5</f>
        <v>0.657142857142858</v>
      </c>
      <c r="D56" s="57" t="n">
        <f aca="false">($D$5-B56)/$D$5</f>
        <v>0.342857142857142</v>
      </c>
      <c r="F56" s="58" t="n">
        <f aca="false">(C56*D56)/2*$D$5^2*$F$5</f>
        <v>55020.6</v>
      </c>
      <c r="G56" s="58" t="n">
        <f aca="false">IF(B56&lt;=$B$5,C56*($D$5-$B$5)*$G$5,D56*$B$5*$G$5)</f>
        <v>1380</v>
      </c>
      <c r="H56" s="58" t="n">
        <f aca="false">IF(B56&lt;=$C$5,C56*$G$5*($D$5-$C$5),D56*$C$5*$H$5)</f>
        <v>39.4285714285713</v>
      </c>
      <c r="I56" s="58" t="n">
        <f aca="false">SUM(F56:H56)</f>
        <v>56440.0285714285</v>
      </c>
      <c r="J56" s="56" t="n">
        <f aca="false">J55+VLOOKUP($D$5,$B$87:$C$90,2)</f>
        <v>6.90000000000001</v>
      </c>
    </row>
    <row r="57" customFormat="false" ht="15" hidden="false" customHeight="false" outlineLevel="0" collapsed="false">
      <c r="B57" s="56" t="n">
        <f aca="false">B56+VLOOKUP($D$5,$B$87:$C$90,2)</f>
        <v>7.05000000000001</v>
      </c>
      <c r="C57" s="57" t="n">
        <f aca="false">B57/$D$5</f>
        <v>0.671428571428572</v>
      </c>
      <c r="D57" s="57" t="n">
        <f aca="false">($D$5-B57)/$D$5</f>
        <v>0.328571428571428</v>
      </c>
      <c r="F57" s="58" t="n">
        <f aca="false">(C57*D57)/2*$D$5^2*$F$5</f>
        <v>53874.3375</v>
      </c>
      <c r="G57" s="58" t="n">
        <f aca="false">IF(B57&lt;=$B$5,C57*($D$5-$B$5)*$G$5,D57*$B$5*$G$5)</f>
        <v>1380</v>
      </c>
      <c r="H57" s="58" t="n">
        <f aca="false">IF(B57&lt;=$C$5,C57*$G$5*($D$5-$C$5),D57*$C$5*$H$5)</f>
        <v>40.2857142857142</v>
      </c>
      <c r="I57" s="58" t="n">
        <f aca="false">SUM(F57:H57)</f>
        <v>55294.6232142857</v>
      </c>
      <c r="J57" s="56" t="n">
        <f aca="false">J56+VLOOKUP($D$5,$B$87:$C$90,2)</f>
        <v>7.05000000000001</v>
      </c>
    </row>
    <row r="58" customFormat="false" ht="15" hidden="false" customHeight="false" outlineLevel="0" collapsed="false">
      <c r="B58" s="56" t="n">
        <f aca="false">B57+VLOOKUP($D$5,$B$87:$C$90,2)</f>
        <v>7.20000000000001</v>
      </c>
      <c r="C58" s="57" t="n">
        <f aca="false">B58/$D$5</f>
        <v>0.685714285714286</v>
      </c>
      <c r="D58" s="57" t="n">
        <f aca="false">($D$5-B58)/$D$5</f>
        <v>0.314285714285714</v>
      </c>
      <c r="F58" s="58" t="n">
        <f aca="false">(C58*D58)/2*$D$5^2*$F$5</f>
        <v>52628.3999999999</v>
      </c>
      <c r="G58" s="58" t="n">
        <f aca="false">IF(B58&lt;=$B$5,C58*($D$5-$B$5)*$G$5,D58*$B$5*$G$5)</f>
        <v>1320</v>
      </c>
      <c r="H58" s="58" t="n">
        <f aca="false">IF(B58&lt;=$C$5,C58*$G$5*($D$5-$C$5),D58*$C$5*$H$5)</f>
        <v>41.142857142857</v>
      </c>
      <c r="I58" s="58" t="n">
        <f aca="false">SUM(F58:H58)</f>
        <v>53989.5428571428</v>
      </c>
      <c r="J58" s="56" t="n">
        <f aca="false">J57+VLOOKUP($D$5,$B$87:$C$90,2)</f>
        <v>7.20000000000001</v>
      </c>
    </row>
    <row r="59" customFormat="false" ht="15" hidden="false" customHeight="false" outlineLevel="0" collapsed="false">
      <c r="B59" s="56" t="n">
        <f aca="false">B58+VLOOKUP($D$5,$B$87:$C$90,2)</f>
        <v>7.35000000000001</v>
      </c>
      <c r="C59" s="57" t="n">
        <f aca="false">B59/$D$5</f>
        <v>0.700000000000001</v>
      </c>
      <c r="D59" s="57" t="n">
        <f aca="false">($D$5-B59)/$D$5</f>
        <v>0.299999999999999</v>
      </c>
      <c r="F59" s="58" t="n">
        <f aca="false">(C59*D59)/2*$D$5^2*$F$5</f>
        <v>51282.7874999999</v>
      </c>
      <c r="G59" s="58" t="n">
        <f aca="false">IF(B59&lt;=$B$5,C59*($D$5-$B$5)*$G$5,D59*$B$5*$G$5)</f>
        <v>1260</v>
      </c>
      <c r="H59" s="58" t="n">
        <f aca="false">IF(B59&lt;=$C$5,C59*$G$5*($D$5-$C$5),D59*$C$5*$H$5)</f>
        <v>41.9999999999999</v>
      </c>
      <c r="I59" s="58" t="n">
        <f aca="false">SUM(F59:H59)</f>
        <v>52584.7874999999</v>
      </c>
      <c r="J59" s="56" t="n">
        <f aca="false">J58+VLOOKUP($D$5,$B$87:$C$90,2)</f>
        <v>7.35000000000001</v>
      </c>
    </row>
    <row r="60" customFormat="false" ht="15" hidden="false" customHeight="false" outlineLevel="0" collapsed="false">
      <c r="B60" s="56" t="n">
        <f aca="false">B59+VLOOKUP($D$5,$B$87:$C$90,2)</f>
        <v>7.50000000000001</v>
      </c>
      <c r="C60" s="57" t="n">
        <f aca="false">B60/$D$5</f>
        <v>0.714285714285715</v>
      </c>
      <c r="D60" s="57" t="n">
        <f aca="false">($D$5-B60)/$D$5</f>
        <v>0.285714285714285</v>
      </c>
      <c r="F60" s="58" t="n">
        <f aca="false">(C60*D60)/2*$D$5^2*$F$5</f>
        <v>49837.4999999999</v>
      </c>
      <c r="G60" s="58" t="n">
        <f aca="false">IF(B60&lt;=$B$5,C60*($D$5-$B$5)*$G$5,D60*$B$5*$G$5)</f>
        <v>1200</v>
      </c>
      <c r="H60" s="58" t="n">
        <f aca="false">IF(B60&lt;=$C$5,C60*$G$5*($D$5-$C$5),D60*$C$5*$H$5)</f>
        <v>42.8571428571427</v>
      </c>
      <c r="I60" s="58" t="n">
        <f aca="false">SUM(F60:H60)</f>
        <v>51080.3571428571</v>
      </c>
      <c r="J60" s="56" t="n">
        <f aca="false">J59+VLOOKUP($D$5,$B$87:$C$90,2)</f>
        <v>7.50000000000001</v>
      </c>
    </row>
    <row r="61" customFormat="false" ht="15" hidden="false" customHeight="false" outlineLevel="0" collapsed="false">
      <c r="B61" s="56" t="n">
        <f aca="false">B60+VLOOKUP($D$5,$B$87:$C$90,2)</f>
        <v>7.65000000000001</v>
      </c>
      <c r="C61" s="57" t="n">
        <f aca="false">B61/$D$5</f>
        <v>0.728571428571429</v>
      </c>
      <c r="D61" s="57" t="n">
        <f aca="false">($D$5-B61)/$D$5</f>
        <v>0.271428571428571</v>
      </c>
      <c r="F61" s="58" t="n">
        <f aca="false">(C61*D61)/2*$D$5^2*$F$5</f>
        <v>48292.5374999999</v>
      </c>
      <c r="G61" s="58" t="n">
        <f aca="false">IF(B61&lt;=$B$5,C61*($D$5-$B$5)*$G$5,D61*$B$5*$G$5)</f>
        <v>1140</v>
      </c>
      <c r="H61" s="58" t="n">
        <f aca="false">IF(B61&lt;=$C$5,C61*$G$5*($D$5-$C$5),D61*$C$5*$H$5)</f>
        <v>43.7142857142856</v>
      </c>
      <c r="I61" s="58" t="n">
        <f aca="false">SUM(F61:H61)</f>
        <v>49476.2517857142</v>
      </c>
      <c r="J61" s="56" t="n">
        <f aca="false">J60+VLOOKUP($D$5,$B$87:$C$90,2)</f>
        <v>7.65000000000001</v>
      </c>
    </row>
    <row r="62" customFormat="false" ht="15" hidden="false" customHeight="false" outlineLevel="0" collapsed="false">
      <c r="B62" s="56" t="n">
        <f aca="false">B61+VLOOKUP($D$5,$B$87:$C$90,2)</f>
        <v>7.80000000000001</v>
      </c>
      <c r="C62" s="57" t="n">
        <f aca="false">B62/$D$5</f>
        <v>0.742857142857144</v>
      </c>
      <c r="D62" s="57" t="n">
        <f aca="false">($D$5-B62)/$D$5</f>
        <v>0.257142857142856</v>
      </c>
      <c r="F62" s="58" t="n">
        <f aca="false">(C62*D62)/2*$D$5^2*$F$5</f>
        <v>46647.8999999999</v>
      </c>
      <c r="G62" s="58" t="n">
        <f aca="false">IF(B62&lt;=$B$5,C62*($D$5-$B$5)*$G$5,D62*$B$5*$G$5)</f>
        <v>1080</v>
      </c>
      <c r="H62" s="58" t="n">
        <f aca="false">IF(B62&lt;=$C$5,C62*$G$5*($D$5-$C$5),D62*$C$5*$H$5)</f>
        <v>44.5714285714285</v>
      </c>
      <c r="I62" s="58" t="n">
        <f aca="false">SUM(F62:H62)</f>
        <v>47772.4714285713</v>
      </c>
      <c r="J62" s="56" t="n">
        <f aca="false">J61+VLOOKUP($D$5,$B$87:$C$90,2)</f>
        <v>7.80000000000001</v>
      </c>
    </row>
    <row r="63" customFormat="false" ht="15" hidden="false" customHeight="false" outlineLevel="0" collapsed="false">
      <c r="B63" s="56" t="n">
        <f aca="false">B62+VLOOKUP($D$5,$B$87:$C$90,2)</f>
        <v>7.95000000000001</v>
      </c>
      <c r="C63" s="57" t="n">
        <f aca="false">B63/$D$5</f>
        <v>0.757142857142858</v>
      </c>
      <c r="D63" s="57" t="n">
        <f aca="false">($D$5-B63)/$D$5</f>
        <v>0.242857142857142</v>
      </c>
      <c r="F63" s="58" t="n">
        <f aca="false">(C63*D63)/2*$D$5^2*$F$5</f>
        <v>44903.5874999999</v>
      </c>
      <c r="G63" s="58" t="n">
        <f aca="false">IF(B63&lt;=$B$5,C63*($D$5-$B$5)*$G$5,D63*$B$5*$G$5)</f>
        <v>1020</v>
      </c>
      <c r="H63" s="58" t="n">
        <f aca="false">IF(B63&lt;=$C$5,C63*$G$5*($D$5-$C$5),D63*$C$5*$H$5)</f>
        <v>45.4285714285713</v>
      </c>
      <c r="I63" s="58" t="n">
        <f aca="false">SUM(F63:H63)</f>
        <v>45969.0160714285</v>
      </c>
      <c r="J63" s="56" t="n">
        <f aca="false">J62+VLOOKUP($D$5,$B$87:$C$90,2)</f>
        <v>7.95000000000001</v>
      </c>
    </row>
    <row r="64" customFormat="false" ht="15" hidden="false" customHeight="false" outlineLevel="0" collapsed="false">
      <c r="B64" s="56" t="n">
        <f aca="false">B63+VLOOKUP($D$5,$B$87:$C$90,2)</f>
        <v>8.10000000000001</v>
      </c>
      <c r="C64" s="57" t="n">
        <f aca="false">B64/$D$5</f>
        <v>0.771428571428572</v>
      </c>
      <c r="D64" s="57" t="n">
        <f aca="false">($D$5-B64)/$D$5</f>
        <v>0.228571428571428</v>
      </c>
      <c r="F64" s="58" t="n">
        <f aca="false">(C64*D64)/2*$D$5^2*$F$5</f>
        <v>43059.5999999999</v>
      </c>
      <c r="G64" s="58" t="n">
        <f aca="false">IF(B64&lt;=$B$5,C64*($D$5-$B$5)*$G$5,D64*$B$5*$G$5)</f>
        <v>959.999999999997</v>
      </c>
      <c r="H64" s="58" t="n">
        <f aca="false">IF(B64&lt;=$C$5,C64*$G$5*($D$5-$C$5),D64*$C$5*$H$5)</f>
        <v>46.2857142857142</v>
      </c>
      <c r="I64" s="58" t="n">
        <f aca="false">SUM(F64:H64)</f>
        <v>44065.8857142856</v>
      </c>
      <c r="J64" s="56" t="n">
        <f aca="false">J63+VLOOKUP($D$5,$B$87:$C$90,2)</f>
        <v>8.10000000000001</v>
      </c>
    </row>
    <row r="65" customFormat="false" ht="15" hidden="false" customHeight="false" outlineLevel="0" collapsed="false">
      <c r="B65" s="56" t="n">
        <f aca="false">B64+VLOOKUP($D$5,$B$87:$C$90,2)</f>
        <v>8.25000000000001</v>
      </c>
      <c r="C65" s="57" t="n">
        <f aca="false">B65/$D$5</f>
        <v>0.785714285714287</v>
      </c>
      <c r="D65" s="57" t="n">
        <f aca="false">($D$5-B65)/$D$5</f>
        <v>0.214285714285713</v>
      </c>
      <c r="F65" s="58" t="n">
        <f aca="false">(C65*D65)/2*$D$5^2*$F$5</f>
        <v>41115.9374999999</v>
      </c>
      <c r="G65" s="58" t="n">
        <f aca="false">IF(B65&lt;=$B$5,C65*($D$5-$B$5)*$G$5,D65*$B$5*$G$5)</f>
        <v>899.999999999996</v>
      </c>
      <c r="H65" s="58" t="n">
        <f aca="false">IF(B65&lt;=$C$5,C65*$G$5*($D$5-$C$5),D65*$C$5*$H$5)</f>
        <v>47.142857142857</v>
      </c>
      <c r="I65" s="58" t="n">
        <f aca="false">SUM(F65:H65)</f>
        <v>42063.0803571427</v>
      </c>
      <c r="J65" s="56" t="n">
        <f aca="false">J64+VLOOKUP($D$5,$B$87:$C$90,2)</f>
        <v>8.25000000000001</v>
      </c>
    </row>
    <row r="66" customFormat="false" ht="15" hidden="false" customHeight="false" outlineLevel="0" collapsed="false">
      <c r="B66" s="56" t="n">
        <f aca="false">B65+VLOOKUP($D$5,$B$87:$C$90,2)</f>
        <v>8.40000000000001</v>
      </c>
      <c r="C66" s="57" t="n">
        <f aca="false">B66/$D$5</f>
        <v>0.800000000000001</v>
      </c>
      <c r="D66" s="57" t="n">
        <f aca="false">($D$5-B66)/$D$5</f>
        <v>0.199999999999999</v>
      </c>
      <c r="F66" s="58" t="n">
        <f aca="false">(C66*D66)/2*$D$5^2*$F$5</f>
        <v>39072.5999999999</v>
      </c>
      <c r="G66" s="58" t="n">
        <f aca="false">IF(B66&lt;=$B$5,C66*($D$5-$B$5)*$G$5,D66*$B$5*$G$5)</f>
        <v>839.999999999996</v>
      </c>
      <c r="H66" s="58" t="n">
        <f aca="false">IF(B66&lt;=$C$5,C66*$G$5*($D$5-$C$5),D66*$C$5*$H$5)</f>
        <v>47.9999999999999</v>
      </c>
      <c r="I66" s="58" t="n">
        <f aca="false">SUM(F66:H66)</f>
        <v>39960.5999999999</v>
      </c>
      <c r="J66" s="56" t="n">
        <f aca="false">J65+VLOOKUP($D$5,$B$87:$C$90,2)</f>
        <v>8.40000000000001</v>
      </c>
    </row>
    <row r="67" customFormat="false" ht="15" hidden="false" customHeight="false" outlineLevel="0" collapsed="false">
      <c r="B67" s="56" t="n">
        <f aca="false">B66+VLOOKUP($D$5,$B$87:$C$90,2)</f>
        <v>8.55000000000001</v>
      </c>
      <c r="C67" s="57" t="n">
        <f aca="false">B67/$D$5</f>
        <v>0.814285714285715</v>
      </c>
      <c r="D67" s="57" t="n">
        <f aca="false">($D$5-B67)/$D$5</f>
        <v>0.185714285714285</v>
      </c>
      <c r="F67" s="58" t="n">
        <f aca="false">(C67*D67)/2*$D$5^2*$F$5</f>
        <v>36929.5874999999</v>
      </c>
      <c r="G67" s="58" t="n">
        <f aca="false">IF(B67&lt;=$B$5,C67*($D$5-$B$5)*$G$5,D67*$B$5*$G$5)</f>
        <v>779.999999999996</v>
      </c>
      <c r="H67" s="58" t="n">
        <f aca="false">IF(B67&lt;=$C$5,C67*$G$5*($D$5-$C$5),D67*$C$5*$H$5)</f>
        <v>48.8571428571427</v>
      </c>
      <c r="I67" s="58" t="n">
        <f aca="false">SUM(F67:H67)</f>
        <v>37758.444642857</v>
      </c>
      <c r="J67" s="56" t="n">
        <f aca="false">J66+VLOOKUP($D$5,$B$87:$C$90,2)</f>
        <v>8.55000000000001</v>
      </c>
    </row>
    <row r="68" customFormat="false" ht="15" hidden="false" customHeight="false" outlineLevel="0" collapsed="false">
      <c r="B68" s="56" t="n">
        <f aca="false">B67+VLOOKUP($D$5,$B$87:$C$90,2)</f>
        <v>8.70000000000001</v>
      </c>
      <c r="C68" s="57" t="n">
        <f aca="false">B68/$D$5</f>
        <v>0.82857142857143</v>
      </c>
      <c r="D68" s="57" t="n">
        <f aca="false">($D$5-B68)/$D$5</f>
        <v>0.17142857142857</v>
      </c>
      <c r="F68" s="58" t="n">
        <f aca="false">(C68*D68)/2*$D$5^2*$F$5</f>
        <v>34686.8999999998</v>
      </c>
      <c r="G68" s="58" t="n">
        <f aca="false">IF(B68&lt;=$B$5,C68*($D$5-$B$5)*$G$5,D68*$B$5*$G$5)</f>
        <v>719.999999999996</v>
      </c>
      <c r="H68" s="58" t="n">
        <f aca="false">IF(B68&lt;=$C$5,C68*$G$5*($D$5-$C$5),D68*$C$5*$H$5)</f>
        <v>49.7142857142856</v>
      </c>
      <c r="I68" s="58" t="n">
        <f aca="false">SUM(F68:H68)</f>
        <v>35456.6142857141</v>
      </c>
      <c r="J68" s="56" t="n">
        <f aca="false">J67+VLOOKUP($D$5,$B$87:$C$90,2)</f>
        <v>8.70000000000001</v>
      </c>
    </row>
    <row r="69" customFormat="false" ht="15" hidden="false" customHeight="false" outlineLevel="0" collapsed="false">
      <c r="B69" s="56" t="n">
        <f aca="false">B68+VLOOKUP($D$5,$B$87:$C$90,2)</f>
        <v>8.85000000000001</v>
      </c>
      <c r="C69" s="57" t="n">
        <f aca="false">B69/$D$5</f>
        <v>0.842857142857144</v>
      </c>
      <c r="D69" s="57" t="n">
        <f aca="false">($D$5-B69)/$D$5</f>
        <v>0.157142857142856</v>
      </c>
      <c r="F69" s="58" t="n">
        <f aca="false">(C69*D69)/2*$D$5^2*$F$5</f>
        <v>32344.5374999998</v>
      </c>
      <c r="G69" s="58" t="n">
        <f aca="false">IF(B69&lt;=$B$5,C69*($D$5-$B$5)*$G$5,D69*$B$5*$G$5)</f>
        <v>659.999999999996</v>
      </c>
      <c r="H69" s="58" t="n">
        <f aca="false">IF(B69&lt;=$C$5,C69*$G$5*($D$5-$C$5),D69*$C$5*$H$5)</f>
        <v>50.5714285714284</v>
      </c>
      <c r="I69" s="58" t="n">
        <f aca="false">SUM(F69:H69)</f>
        <v>33055.1089285713</v>
      </c>
      <c r="J69" s="56" t="n">
        <f aca="false">J68+VLOOKUP($D$5,$B$87:$C$90,2)</f>
        <v>8.85000000000001</v>
      </c>
    </row>
    <row r="70" customFormat="false" ht="15" hidden="false" customHeight="false" outlineLevel="0" collapsed="false">
      <c r="B70" s="56" t="n">
        <f aca="false">B69+VLOOKUP($D$5,$B$87:$C$90,2)</f>
        <v>9.00000000000001</v>
      </c>
      <c r="C70" s="57" t="n">
        <f aca="false">B70/$D$5</f>
        <v>0.857142857142858</v>
      </c>
      <c r="D70" s="57" t="n">
        <f aca="false">($D$5-B70)/$D$5</f>
        <v>0.142857142857142</v>
      </c>
      <c r="F70" s="58" t="n">
        <f aca="false">(C70*D70)/2*$D$5^2*$F$5</f>
        <v>29902.4999999998</v>
      </c>
      <c r="G70" s="58" t="n">
        <f aca="false">IF(B70&lt;=$B$5,C70*($D$5-$B$5)*$G$5,D70*$B$5*$G$5)</f>
        <v>599.999999999996</v>
      </c>
      <c r="H70" s="58" t="n">
        <f aca="false">IF(B70&lt;=$C$5,C70*$G$5*($D$5-$C$5),D70*$C$5*$H$5)</f>
        <v>51.4285714285713</v>
      </c>
      <c r="I70" s="58" t="n">
        <f aca="false">SUM(F70:H70)</f>
        <v>30553.9285714284</v>
      </c>
      <c r="J70" s="56" t="n">
        <f aca="false">J69+VLOOKUP($D$5,$B$87:$C$90,2)</f>
        <v>9.00000000000001</v>
      </c>
    </row>
    <row r="71" customFormat="false" ht="15" hidden="false" customHeight="false" outlineLevel="0" collapsed="false">
      <c r="B71" s="56" t="n">
        <f aca="false">B70+VLOOKUP($D$5,$B$87:$C$90,2)</f>
        <v>9.15000000000001</v>
      </c>
      <c r="C71" s="57" t="n">
        <f aca="false">B71/$D$5</f>
        <v>0.871428571428572</v>
      </c>
      <c r="D71" s="57" t="n">
        <f aca="false">($D$5-B71)/$D$5</f>
        <v>0.128571428571428</v>
      </c>
      <c r="F71" s="58" t="n">
        <f aca="false">(C71*D71)/2*$D$5^2*$F$5</f>
        <v>27360.7874999998</v>
      </c>
      <c r="G71" s="58" t="n">
        <f aca="false">IF(B71&lt;=$B$5,C71*($D$5-$B$5)*$G$5,D71*$B$5*$G$5)</f>
        <v>539.999999999996</v>
      </c>
      <c r="H71" s="58" t="n">
        <f aca="false">IF(B71&lt;=$C$5,C71*$G$5*($D$5-$C$5),D71*$C$5*$H$5)</f>
        <v>52.2857142857142</v>
      </c>
      <c r="I71" s="58" t="n">
        <f aca="false">SUM(F71:H71)</f>
        <v>27953.0732142855</v>
      </c>
      <c r="J71" s="56" t="n">
        <f aca="false">J70+VLOOKUP($D$5,$B$87:$C$90,2)</f>
        <v>9.15000000000001</v>
      </c>
    </row>
    <row r="72" customFormat="false" ht="15" hidden="false" customHeight="false" outlineLevel="0" collapsed="false">
      <c r="B72" s="56" t="n">
        <f aca="false">B71+VLOOKUP($D$5,$B$87:$C$90,2)</f>
        <v>9.30000000000001</v>
      </c>
      <c r="C72" s="57" t="n">
        <f aca="false">B72/$D$5</f>
        <v>0.885714285714287</v>
      </c>
      <c r="D72" s="57" t="n">
        <f aca="false">($D$5-B72)/$D$5</f>
        <v>0.114285714285713</v>
      </c>
      <c r="F72" s="58" t="n">
        <f aca="false">(C72*D72)/2*$D$5^2*$F$5</f>
        <v>24719.3999999998</v>
      </c>
      <c r="G72" s="58" t="n">
        <f aca="false">IF(B72&lt;=$B$5,C72*($D$5-$B$5)*$G$5,D72*$B$5*$G$5)</f>
        <v>479.999999999995</v>
      </c>
      <c r="H72" s="58" t="n">
        <f aca="false">IF(B72&lt;=$C$5,C72*$G$5*($D$5-$C$5),D72*$C$5*$H$5)</f>
        <v>53.142857142857</v>
      </c>
      <c r="I72" s="58" t="n">
        <f aca="false">SUM(F72:H72)</f>
        <v>25252.5428571426</v>
      </c>
      <c r="J72" s="56" t="n">
        <f aca="false">J71+VLOOKUP($D$5,$B$87:$C$90,2)</f>
        <v>9.30000000000001</v>
      </c>
    </row>
    <row r="73" customFormat="false" ht="15" hidden="false" customHeight="false" outlineLevel="0" collapsed="false">
      <c r="B73" s="56" t="n">
        <f aca="false">B72+VLOOKUP($D$5,$B$87:$C$90,2)</f>
        <v>9.45000000000001</v>
      </c>
      <c r="C73" s="57" t="n">
        <f aca="false">B73/$D$5</f>
        <v>0.900000000000001</v>
      </c>
      <c r="D73" s="57" t="n">
        <f aca="false">($D$5-B73)/$D$5</f>
        <v>0.0999999999999989</v>
      </c>
      <c r="F73" s="58" t="n">
        <f aca="false">(C73*D73)/2*$D$5^2*$F$5</f>
        <v>21978.3374999998</v>
      </c>
      <c r="G73" s="58" t="n">
        <f aca="false">IF(B73&lt;=$B$5,C73*($D$5-$B$5)*$G$5,D73*$B$5*$G$5)</f>
        <v>419.999999999995</v>
      </c>
      <c r="H73" s="58" t="n">
        <f aca="false">IF(B73&lt;=$C$5,C73*$G$5*($D$5-$C$5),D73*$C$5*$H$5)</f>
        <v>53.9999999999999</v>
      </c>
      <c r="I73" s="58" t="n">
        <f aca="false">SUM(F73:H73)</f>
        <v>22452.3374999998</v>
      </c>
      <c r="J73" s="56" t="n">
        <f aca="false">J72+VLOOKUP($D$5,$B$87:$C$90,2)</f>
        <v>9.45000000000001</v>
      </c>
    </row>
    <row r="74" customFormat="false" ht="15" hidden="false" customHeight="false" outlineLevel="0" collapsed="false">
      <c r="B74" s="56" t="n">
        <f aca="false">B73+VLOOKUP($D$5,$B$87:$C$90,2)</f>
        <v>9.60000000000001</v>
      </c>
      <c r="C74" s="57" t="n">
        <f aca="false">B74/$D$5</f>
        <v>0.914285714285716</v>
      </c>
      <c r="D74" s="57" t="n">
        <f aca="false">($D$5-B74)/$D$5</f>
        <v>0.0857142857142846</v>
      </c>
      <c r="F74" s="58" t="n">
        <f aca="false">(C74*D74)/2*$D$5^2*$F$5</f>
        <v>19137.5999999998</v>
      </c>
      <c r="G74" s="58" t="n">
        <f aca="false">IF(B74&lt;=$B$5,C74*($D$5-$B$5)*$G$5,D74*$B$5*$G$5)</f>
        <v>359.999999999995</v>
      </c>
      <c r="H74" s="58" t="n">
        <f aca="false">IF(B74&lt;=$C$5,C74*$G$5*($D$5-$C$5),D74*$C$5*$H$5)</f>
        <v>54.8571428571427</v>
      </c>
      <c r="I74" s="58" t="n">
        <f aca="false">SUM(F74:H74)</f>
        <v>19552.4571428569</v>
      </c>
      <c r="J74" s="56" t="n">
        <f aca="false">J73+VLOOKUP($D$5,$B$87:$C$90,2)</f>
        <v>9.60000000000001</v>
      </c>
    </row>
    <row r="75" customFormat="false" ht="15" hidden="false" customHeight="false" outlineLevel="0" collapsed="false">
      <c r="B75" s="56" t="n">
        <f aca="false">B74+VLOOKUP($D$5,$B$87:$C$90,2)</f>
        <v>9.75000000000001</v>
      </c>
      <c r="C75" s="57" t="n">
        <f aca="false">B75/$D$5</f>
        <v>0.92857142857143</v>
      </c>
      <c r="D75" s="57" t="n">
        <f aca="false">($D$5-B75)/$D$5</f>
        <v>0.0714285714285702</v>
      </c>
      <c r="F75" s="58" t="n">
        <f aca="false">(C75*D75)/2*$D$5^2*$F$5</f>
        <v>16197.1874999998</v>
      </c>
      <c r="G75" s="58" t="n">
        <f aca="false">IF(B75&lt;=$B$5,C75*($D$5-$B$5)*$G$5,D75*$B$5*$G$5)</f>
        <v>299.999999999995</v>
      </c>
      <c r="H75" s="58" t="n">
        <f aca="false">IF(B75&lt;=$C$5,C75*$G$5*($D$5-$C$5),D75*$C$5*$H$5)</f>
        <v>55.7142857142856</v>
      </c>
      <c r="I75" s="58" t="n">
        <f aca="false">SUM(F75:H75)</f>
        <v>16552.901785714</v>
      </c>
      <c r="J75" s="56" t="n">
        <f aca="false">J74+VLOOKUP($D$5,$B$87:$C$90,2)</f>
        <v>9.75000000000001</v>
      </c>
    </row>
    <row r="76" customFormat="false" ht="15" hidden="false" customHeight="false" outlineLevel="0" collapsed="false">
      <c r="B76" s="56" t="n">
        <f aca="false">B75+VLOOKUP($D$5,$B$87:$C$90,2)</f>
        <v>9.90000000000001</v>
      </c>
      <c r="C76" s="57" t="n">
        <f aca="false">B76/$D$5</f>
        <v>0.942857142857144</v>
      </c>
      <c r="D76" s="57" t="n">
        <f aca="false">($D$5-B76)/$D$5</f>
        <v>0.0571428571428559</v>
      </c>
      <c r="F76" s="58" t="n">
        <f aca="false">(C76*D76)/2*$D$5^2*$F$5</f>
        <v>13157.0999999997</v>
      </c>
      <c r="G76" s="58" t="n">
        <f aca="false">IF(B76&lt;=$B$5,C76*($D$5-$B$5)*$G$5,D76*$B$5*$G$5)</f>
        <v>239.999999999995</v>
      </c>
      <c r="H76" s="58" t="n">
        <f aca="false">IF(B76&lt;=$C$5,C76*$G$5*($D$5-$C$5),D76*$C$5*$H$5)</f>
        <v>56.5714285714285</v>
      </c>
      <c r="I76" s="58" t="n">
        <f aca="false">SUM(F76:H76)</f>
        <v>13453.6714285712</v>
      </c>
      <c r="J76" s="56" t="n">
        <f aca="false">J75+VLOOKUP($D$5,$B$87:$C$90,2)</f>
        <v>9.90000000000001</v>
      </c>
    </row>
    <row r="77" customFormat="false" ht="15" hidden="false" customHeight="false" outlineLevel="0" collapsed="false">
      <c r="B77" s="56" t="n">
        <f aca="false">B76+VLOOKUP($D$5,$B$87:$C$90,2)</f>
        <v>10.05</v>
      </c>
      <c r="C77" s="57" t="n">
        <f aca="false">B77/$D$5</f>
        <v>0.957142857142858</v>
      </c>
      <c r="D77" s="57" t="n">
        <f aca="false">($D$5-B77)/$D$5</f>
        <v>0.0428571428571416</v>
      </c>
      <c r="F77" s="58" t="n">
        <f aca="false">(C77*D77)/2*$D$5^2*$F$5</f>
        <v>10017.3374999997</v>
      </c>
      <c r="G77" s="58" t="n">
        <f aca="false">IF(B77&lt;=$B$5,C77*($D$5-$B$5)*$G$5,D77*$B$5*$G$5)</f>
        <v>179.999999999995</v>
      </c>
      <c r="H77" s="58" t="n">
        <f aca="false">IF(B77&lt;=$C$5,C77*$G$5*($D$5-$C$5),D77*$C$5*$H$5)</f>
        <v>57.4285714285713</v>
      </c>
      <c r="I77" s="58" t="n">
        <f aca="false">SUM(F77:H77)</f>
        <v>10254.7660714283</v>
      </c>
      <c r="J77" s="56" t="n">
        <f aca="false">J76+VLOOKUP($D$5,$B$87:$C$90,2)</f>
        <v>10.05</v>
      </c>
    </row>
    <row r="78" customFormat="false" ht="15" hidden="false" customHeight="false" outlineLevel="0" collapsed="false">
      <c r="B78" s="56" t="n">
        <f aca="false">B77+VLOOKUP($D$5,$B$87:$C$90,2)</f>
        <v>10.2</v>
      </c>
      <c r="C78" s="57" t="n">
        <f aca="false">B78/$D$5</f>
        <v>0.971428571428573</v>
      </c>
      <c r="D78" s="57" t="n">
        <f aca="false">($D$5-B78)/$D$5</f>
        <v>0.0285714285714273</v>
      </c>
      <c r="F78" s="58" t="n">
        <f aca="false">(C78*D78)/2*$D$5^2*$F$5</f>
        <v>6777.8999999997</v>
      </c>
      <c r="G78" s="58" t="n">
        <f aca="false">IF(B78&lt;=$B$5,C78*($D$5-$B$5)*$G$5,D78*$B$5*$G$5)</f>
        <v>119.999999999995</v>
      </c>
      <c r="H78" s="58" t="n">
        <f aca="false">IF(B78&lt;=$C$5,C78*$G$5*($D$5-$C$5),D78*$C$5*$H$5)</f>
        <v>58.2857142857142</v>
      </c>
      <c r="I78" s="58" t="n">
        <f aca="false">SUM(F78:H78)</f>
        <v>6956.18571428541</v>
      </c>
      <c r="J78" s="56" t="n">
        <f aca="false">J77+VLOOKUP($D$5,$B$87:$C$90,2)</f>
        <v>10.2</v>
      </c>
    </row>
    <row r="79" customFormat="false" ht="15" hidden="false" customHeight="false" outlineLevel="0" collapsed="false">
      <c r="B79" s="56" t="n">
        <f aca="false">B78+VLOOKUP($D$5,$B$87:$C$90,2)</f>
        <v>10.35</v>
      </c>
      <c r="C79" s="57" t="n">
        <f aca="false">B79/$D$5</f>
        <v>0.985714285714287</v>
      </c>
      <c r="D79" s="57" t="n">
        <f aca="false">($D$5-B79)/$D$5</f>
        <v>0.014285714285713</v>
      </c>
      <c r="F79" s="58" t="n">
        <f aca="false">(C79*D79)/2*$D$5^2*$F$5</f>
        <v>3438.78749999969</v>
      </c>
      <c r="G79" s="58" t="n">
        <f aca="false">IF(B79&lt;=$B$5,C79*($D$5-$B$5)*$G$5,D79*$B$5*$G$5)</f>
        <v>59.9999999999945</v>
      </c>
      <c r="H79" s="58" t="n">
        <f aca="false">IF(B79&lt;=$C$5,C79*$G$5*($D$5-$C$5),D79*$C$5*$H$5)</f>
        <v>59.142857142857</v>
      </c>
      <c r="I79" s="58" t="n">
        <f aca="false">SUM(F79:H79)</f>
        <v>3557.93035714254</v>
      </c>
      <c r="J79" s="56" t="n">
        <f aca="false">J78+VLOOKUP($D$5,$B$87:$C$90,2)</f>
        <v>10.35</v>
      </c>
    </row>
    <row r="80" customFormat="false" ht="15" hidden="false" customHeight="false" outlineLevel="0" collapsed="false">
      <c r="B80" s="56" t="n">
        <f aca="false">B79+VLOOKUP($D$5,$B$87:$C$90,2)</f>
        <v>10.5</v>
      </c>
      <c r="C80" s="57" t="n">
        <f aca="false">B80/$D$5</f>
        <v>1</v>
      </c>
      <c r="D80" s="57" t="n">
        <f aca="false">($D$5-B80)/$D$5</f>
        <v>0</v>
      </c>
      <c r="F80" s="58" t="n">
        <f aca="false">(C80*D80)/2*$D$5^2*$F$5</f>
        <v>0</v>
      </c>
      <c r="G80" s="58" t="n">
        <f aca="false">IF(B80&lt;=$B$5,C80*($D$5-$B$5)*$G$5,D80*$B$5*$G$5)</f>
        <v>0</v>
      </c>
      <c r="H80" s="58" t="n">
        <f aca="false">IF(B80&lt;=$C$5,C80*$G$5*($D$5-$C$5),D80*$C$5*$H$5)</f>
        <v>0</v>
      </c>
      <c r="I80" s="58" t="n">
        <f aca="false">SUM(F80:H80)</f>
        <v>0</v>
      </c>
      <c r="J80" s="56" t="n">
        <f aca="false">J79+VLOOKUP($D$5,$B$87:$C$90,2)</f>
        <v>10.5</v>
      </c>
    </row>
    <row r="81" customFormat="false" ht="15" hidden="false" customHeight="false" outlineLevel="0" collapsed="false">
      <c r="B81" s="59"/>
    </row>
    <row r="82" customFormat="false" ht="15" hidden="false" customHeight="false" outlineLevel="0" collapsed="false">
      <c r="B82" s="59"/>
    </row>
    <row r="83" customFormat="false" ht="15" hidden="false" customHeight="false" outlineLevel="0" collapsed="false">
      <c r="B83" s="59"/>
    </row>
    <row r="84" customFormat="false" ht="15" hidden="false" customHeight="false" outlineLevel="0" collapsed="false">
      <c r="B84" s="59"/>
    </row>
    <row r="85" customFormat="false" ht="15" hidden="false" customHeight="false" outlineLevel="0" collapsed="false">
      <c r="B85" s="59"/>
    </row>
    <row r="86" customFormat="false" ht="15" hidden="true" customHeight="false" outlineLevel="0" collapsed="false">
      <c r="B86" s="60" t="s">
        <v>63</v>
      </c>
      <c r="C86" s="60" t="s">
        <v>64</v>
      </c>
    </row>
    <row r="87" customFormat="false" ht="15" hidden="true" customHeight="false" outlineLevel="0" collapsed="false">
      <c r="B87" s="60" t="n">
        <v>3.5</v>
      </c>
      <c r="C87" s="60" t="n">
        <v>0.05</v>
      </c>
    </row>
    <row r="88" customFormat="false" ht="15" hidden="true" customHeight="false" outlineLevel="0" collapsed="false">
      <c r="B88" s="60" t="n">
        <v>7</v>
      </c>
      <c r="C88" s="60" t="n">
        <v>0.1</v>
      </c>
    </row>
    <row r="89" customFormat="false" ht="15" hidden="true" customHeight="false" outlineLevel="0" collapsed="false">
      <c r="B89" s="60" t="n">
        <v>10.5</v>
      </c>
      <c r="C89" s="60" t="n">
        <v>0.15</v>
      </c>
    </row>
    <row r="90" customFormat="false" ht="15" hidden="true" customHeight="false" outlineLevel="0" collapsed="false">
      <c r="B90" s="60" t="n">
        <v>14</v>
      </c>
      <c r="C90" s="60" t="n">
        <v>0.2</v>
      </c>
    </row>
  </sheetData>
  <sheetProtection sheet="false"/>
  <printOptions headings="false" gridLines="false" gridLinesSet="true" horizontalCentered="false" verticalCentered="false"/>
  <pageMargins left="0.708333333333333" right="0.708333333333333" top="0.7875" bottom="0.7875" header="0.315277777777778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&amp;LSeidler Jakob&amp;CBerechnung der Biegemomente&amp;R&amp;D</oddHeader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38</TotalTime>
  <Application>LibreOffice/4.4.1.2$Linux_X86_64 LibreOffice_project/40m0$Build-2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language>en-US</dc:language>
  <cp:lastModifiedBy>Elisabeth Getzner</cp:lastModifiedBy>
  <cp:lastPrinted>2013-11-10T10:37:43Z</cp:lastPrinted>
  <cp:revision>1</cp:revi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